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comments+xml" PartName="/xl/comments7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1.xml"/>
  <Override ContentType="application/vnd.openxmlformats-officedocument.spreadsheetml.comments+xml" PartName="/xl/comments4.xml"/>
  <Override ContentType="application/vnd.openxmlformats-officedocument.spreadsheetml.comments+xml" PartName="/xl/comments3.xml"/>
  <Override ContentType="application/vnd.openxmlformats-officedocument.spreadsheetml.comments+xml" PartName="/xl/comments2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lassification" sheetId="1" r:id="rId4"/>
    <sheet state="visible" name="Combinations" sheetId="2" r:id="rId5"/>
    <sheet state="visible" name="Insight network" sheetId="3" r:id="rId6"/>
    <sheet state="visible" name="Emissions" sheetId="4" r:id="rId7"/>
    <sheet state="visible" name="Emission factors" sheetId="5" r:id="rId8"/>
    <sheet state="visible" name="Activity" sheetId="6" r:id="rId9"/>
    <sheet state="visible" name="Fuel fraction" sheetId="7" r:id="rId10"/>
  </sheets>
  <definedNames/>
  <calcPr/>
</workbook>
</file>

<file path=xl/comments1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H149">
      <text>
        <t xml:space="preserve">CO2(b): emissions from biogenic origin (biofuels etc.) are reported separately and NOT included in the total sum.</t>
      </text>
    </comment>
    <comment authorId="0" ref="I446">
      <text>
        <t xml:space="preserve">Should agriculture be added?
	-Jouni Tuomisto</t>
      </text>
    </comment>
    <comment authorId="0" ref="I435">
      <text>
        <t xml:space="preserve">Should I.4 energy industry be added to this or other fuels?
	-Jouni Tuomisto</t>
      </text>
    </comment>
  </commentList>
</comments>
</file>

<file path=xl/comments2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E40">
      <text>
        <t xml:space="preserve">taxi</t>
      </text>
    </comment>
    <comment authorId="0" ref="E41">
      <text>
        <t xml:space="preserve">taxi</t>
      </text>
    </comment>
    <comment authorId="0" ref="E42">
      <text>
        <t xml:space="preserve">taxi</t>
      </text>
    </comment>
    <comment authorId="0" ref="E62">
      <text>
        <t xml:space="preserve">taxi</t>
      </text>
    </comment>
    <comment authorId="0" ref="E63">
      <text>
        <t xml:space="preserve">taxi</t>
      </text>
    </comment>
    <comment authorId="0" ref="E64">
      <text>
        <t xml:space="preserve">taxi</t>
      </text>
    </comment>
  </commentList>
</comments>
</file>

<file path=xl/comments3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D36">
      <text>
        <t xml:space="preserve">OR: Building amount by heating type? Do we want to separate these into different nodes?
	-Jouni Tuomisto</t>
      </text>
    </comment>
  </commentList>
</comments>
</file>

<file path=xl/comments4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P36">
      <text>
        <t xml:space="preserve">Maakaasun ennuste puuttuu excelistä ja myös erillislämmityksen summasta. Virhe?</t>
      </text>
    </comment>
  </commentList>
</comments>
</file>

<file path=xl/comments5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F2">
      <text>
        <t xml:space="preserve">Seppänen Elina: Vuoden 2016 lukema on suoraan lipastosta ja sitä käytetään nykyhetkessä. Vuoden 2025 ja 2030 on YKR-laskennasta (oletettu maantieajon kertoimiksi, koska ovat lähellä Lipaston vastaavia kertoimia, taajama-ajoa ei ole eroteltu YKR-laskennassa), taajama-ajon kerroin on muutettu samassa suhteessa.  </t>
      </text>
    </comment>
    <comment authorId="0" ref="H2">
      <text>
        <t xml:space="preserve">Seppänen Elina: Sama kuin bensiiniautoissa </t>
      </text>
    </comment>
    <comment authorId="0" ref="I2">
      <text>
        <t xml:space="preserve">Seppänen Elina: Laskettu biodieselille perustuen siihen, että päästövähenemä verattuna fossiiliseen vaihtoehtoon on yleisesti noin 90 % </t>
      </text>
    </comment>
    <comment authorId="0" ref="K2">
      <text>
        <t xml:space="preserve">Seppänen Elina: Lipaston energiankulutus: maantie 20 kWh/km, taajama 0,17 kWh/km. Kerrottu keskimääräisellä sähkönpäästökertoimella sähkö-välilehdeltä.  </t>
      </text>
    </comment>
    <comment authorId="0" ref="M2">
      <text>
        <t xml:space="preserve">Seppänen Elina: Mukailtu YKR-työkalun päästökertoimien vähenemiä. Otettu lähtöarvo puolestavälistä Lipaston vuoden 2016 tiedoista ja YKR-työkalusta. YKR-laskennassa kaasun päästöt ovat pienemmät, sillä polttoaineen päästökertoimeksi on oletettu biokaasun kokoluokka. Näin ollen oletuksena käyetystö kaasusta noin puolet olisi biokaasua. </t>
      </text>
    </comment>
    <comment authorId="0" ref="O2">
      <text>
        <t xml:space="preserve">Seppänen Elina: Käytetty suoraan YKR-työkalussa käytettyjä päästökertoimia, se ei erottele maantie- ja katuajoa, joten sama kerroin molemmissa. </t>
      </text>
    </comment>
    <comment authorId="0" ref="Q2">
      <text>
        <t xml:space="preserve">Seppänen Elina: Laskettu biodieselille perustuen oletukseen, että päästövähenemä on yleisesti noin 90 %  </t>
      </text>
    </comment>
    <comment authorId="0" ref="R2">
      <text>
        <t xml:space="preserve">Seppänen Elina: Laskettu biodieselille perustuen oletukseen, että päästövähenemä on yleisesti noin 90 %  </t>
      </text>
    </comment>
    <comment authorId="0" ref="T2">
      <text>
        <t xml:space="preserve">Seppänen Elina: Käytetään Lipaston arvoa, jossa bussi on vajaatäytöllä eli 18 matkustajaa </t>
      </text>
    </comment>
    <comment authorId="0" ref="AK16">
      <text>
        <t xml:space="preserve">Seppänen Elina: Tässä oletettu, että biopolttoaineen sekoitusvelvoite alkaa ja kasvaa lineaarisesti vuoteen 2028, kun saavuttaa 10 % ja pysyy siinä. </t>
      </text>
    </comment>
    <comment authorId="0" ref="AK38">
      <text>
        <t xml:space="preserve">Seppänen Elina: Tässä oletettu, että biopolttoaineen sekoitusvelvoite alkaa ja kasvaa lineaarisesti vuoteen 2028, kun saavuttaa 10 % ja pysyy siinä. </t>
      </text>
    </comment>
  </commentList>
</comments>
</file>

<file path=xl/comments6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V5">
      <text>
        <t xml:space="preserve">Täsmälleen sama luku kuin asuinrakennukset. Epäuskottavaa.
	-Jouni Tuomisto</t>
      </text>
    </comment>
  </commentList>
</comments>
</file>

<file path=xl/comments7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G4">
      <text>
        <t xml:space="preserve">Seppänen Elina: Tästä puolet oletetaan biokaasuksi </t>
      </text>
    </comment>
  </commentList>
</comments>
</file>

<file path=xl/sharedStrings.xml><?xml version="1.0" encoding="utf-8"?>
<sst xmlns="http://schemas.openxmlformats.org/spreadsheetml/2006/main" count="2337" uniqueCount="1230">
  <si>
    <t>GPC ref no.</t>
  </si>
  <si>
    <t>Scope</t>
  </si>
  <si>
    <t>Sector</t>
  </si>
  <si>
    <t>Sektori</t>
  </si>
  <si>
    <t>Level</t>
  </si>
  <si>
    <t>Asia</t>
  </si>
  <si>
    <t>Item</t>
  </si>
  <si>
    <t>GPC</t>
  </si>
  <si>
    <t>Dimensions of activity</t>
  </si>
  <si>
    <t>I</t>
  </si>
  <si>
    <t>Stationary energy</t>
  </si>
  <si>
    <t>Kiinteä energia</t>
  </si>
  <si>
    <t>sektori</t>
  </si>
  <si>
    <t>Activity sector</t>
  </si>
  <si>
    <t>I.1</t>
  </si>
  <si>
    <t>Residential buildings</t>
  </si>
  <si>
    <t>Asuinrakennukset</t>
  </si>
  <si>
    <t>rakennukset</t>
  </si>
  <si>
    <t>Buildings, equipment/facilities and industries</t>
  </si>
  <si>
    <t>Use type, energy carrier</t>
  </si>
  <si>
    <t>I.1.1</t>
  </si>
  <si>
    <t>Emissions from fuel combustion within the city boundary</t>
  </si>
  <si>
    <t>Polttoprosessit kaupungissa</t>
  </si>
  <si>
    <t>asuinrakennukset</t>
  </si>
  <si>
    <t>1, 2, 3</t>
  </si>
  <si>
    <t>I.1.2</t>
  </si>
  <si>
    <t>Emissions from grid-supplied energy consumed within the city boundary</t>
  </si>
  <si>
    <t>Energiankäyttö verkosta kaupungissa</t>
  </si>
  <si>
    <t>kaupalliset ja kunnalliset rakennukset, laitteistot/tilat</t>
  </si>
  <si>
    <t>Commercial and institutional buildings and facilities</t>
  </si>
  <si>
    <t>I.2</t>
  </si>
  <si>
    <t>I.1.3</t>
  </si>
  <si>
    <t>Emissions from transmission and distribution losses from grid-supplied energy consumption</t>
  </si>
  <si>
    <t>Päästöt verkon häviöistä</t>
  </si>
  <si>
    <t>ei-kunnalliset rakennukset, laitteistot/tilat</t>
  </si>
  <si>
    <t>Commercial buildings and facilities</t>
  </si>
  <si>
    <t>I.2 commercial</t>
  </si>
  <si>
    <t>Kaupalliset rakennukset</t>
  </si>
  <si>
    <t>kunnalliset rakennukset, laitteistot/tilat</t>
  </si>
  <si>
    <t>Institutional buildings and facilities</t>
  </si>
  <si>
    <t>I.2 institutional</t>
  </si>
  <si>
    <t>I.2.1</t>
  </si>
  <si>
    <t>julkinen valaistus</t>
  </si>
  <si>
    <t>Public lighting</t>
  </si>
  <si>
    <t>I.3 street lighting</t>
  </si>
  <si>
    <t>I.2.2</t>
  </si>
  <si>
    <t>teollisuus, ei-ETS</t>
  </si>
  <si>
    <t>Industry Non-ETS</t>
  </si>
  <si>
    <t>I.4 non-ETS</t>
  </si>
  <si>
    <t>I.2.3</t>
  </si>
  <si>
    <t>teollisuus, ETS</t>
  </si>
  <si>
    <t>Industry ETS</t>
  </si>
  <si>
    <t>I.4 ETS</t>
  </si>
  <si>
    <t>I.3</t>
  </si>
  <si>
    <t>Manufacturing industries and construction</t>
  </si>
  <si>
    <t>Valmistusprosessit ja rakentaminen</t>
  </si>
  <si>
    <t>maa- ja metsätalouden rakennukset</t>
  </si>
  <si>
    <t>Agriculture, forestry and fishing activities</t>
  </si>
  <si>
    <t>I.5</t>
  </si>
  <si>
    <t>I.3.1</t>
  </si>
  <si>
    <t>muut lähteet</t>
  </si>
  <si>
    <t>Non-specified sources</t>
  </si>
  <si>
    <t>I.6</t>
  </si>
  <si>
    <t>I.3.2</t>
  </si>
  <si>
    <t>hiilen hajapäästöt</t>
  </si>
  <si>
    <t>Fugitive emissions from mining, processing, storage, and transportation of coal</t>
  </si>
  <si>
    <t>I.7</t>
  </si>
  <si>
    <t>I.3.3</t>
  </si>
  <si>
    <t>öljyn ja kaasun hajapäästöt</t>
  </si>
  <si>
    <t>Fugitive emissions from oil and natural gas systems</t>
  </si>
  <si>
    <t>I.8</t>
  </si>
  <si>
    <t>I.4</t>
  </si>
  <si>
    <t>Energy industries</t>
  </si>
  <si>
    <t>Energia-ala</t>
  </si>
  <si>
    <t>kuljetus</t>
  </si>
  <si>
    <t>Transportation</t>
  </si>
  <si>
    <t>II</t>
  </si>
  <si>
    <t>Vehicle, road type, energy carrier</t>
  </si>
  <si>
    <t>I.4.1</t>
  </si>
  <si>
    <t>Emissions from energy used in power plant auxiliary operations within the city boundary</t>
  </si>
  <si>
    <t>Energiantuotannon apuprosessit kaupungeissa</t>
  </si>
  <si>
    <t>tieliikenne</t>
  </si>
  <si>
    <t>On-road transportation</t>
  </si>
  <si>
    <t>II.1</t>
  </si>
  <si>
    <t>I.4.2</t>
  </si>
  <si>
    <t>Emissions from grid-supplied energy consumed in power plant auxiliary operations within the city boundary</t>
  </si>
  <si>
    <t>Energiankäyttö verkon apuprosesseissa kaupungeissa</t>
  </si>
  <si>
    <t>kunnalliskalusto</t>
  </si>
  <si>
    <t>Municipal fleet</t>
  </si>
  <si>
    <t>II.1 municipal</t>
  </si>
  <si>
    <t>I.4.3</t>
  </si>
  <si>
    <t>Emissions from transmission and distribution losses from grid-supplied energy consumption in power plant auxiliary operations</t>
  </si>
  <si>
    <t>Verkon häviöt voimalaitosten apuprosesseissa</t>
  </si>
  <si>
    <t>julkinen liikenne</t>
  </si>
  <si>
    <t>Public transport</t>
  </si>
  <si>
    <t>II.1 public</t>
  </si>
  <si>
    <t>I.4.4</t>
  </si>
  <si>
    <t>Emissions from energy generation supplied to the grid</t>
  </si>
  <si>
    <t>Häviöt verkon sähkönsyötyössä</t>
  </si>
  <si>
    <t>yksityinen ja kaupallinen liikenne</t>
  </si>
  <si>
    <t>Private and commercial transport</t>
  </si>
  <si>
    <t>II.1 private</t>
  </si>
  <si>
    <t>Maa- , metsä- ja kalatalous</t>
  </si>
  <si>
    <t>raideliikenne</t>
  </si>
  <si>
    <t>Rail transportation</t>
  </si>
  <si>
    <t>II.2</t>
  </si>
  <si>
    <t>I.5.1</t>
  </si>
  <si>
    <t>vesiliikenne</t>
  </si>
  <si>
    <t>Waterborne navigation</t>
  </si>
  <si>
    <t>II.3</t>
  </si>
  <si>
    <t>I.5.2</t>
  </si>
  <si>
    <t>lentoliikenne</t>
  </si>
  <si>
    <t>Aviation</t>
  </si>
  <si>
    <t>II.4</t>
  </si>
  <si>
    <t>I.5.3</t>
  </si>
  <si>
    <t>maastoliikenne</t>
  </si>
  <si>
    <t>Off-road transportation</t>
  </si>
  <si>
    <t>II.5</t>
  </si>
  <si>
    <t>1, 2</t>
  </si>
  <si>
    <t>Erittelemättömät energialähteet</t>
  </si>
  <si>
    <t>jätteet</t>
  </si>
  <si>
    <t>Waste (non-energy)</t>
  </si>
  <si>
    <t>III</t>
  </si>
  <si>
    <t>None</t>
  </si>
  <si>
    <t>I.6.1</t>
  </si>
  <si>
    <t>kiinteä jäte</t>
  </si>
  <si>
    <t>Solid waste</t>
  </si>
  <si>
    <t>III.1</t>
  </si>
  <si>
    <t>1, 3</t>
  </si>
  <si>
    <t>I.6.2</t>
  </si>
  <si>
    <t>biojäte</t>
  </si>
  <si>
    <t>Biological waste</t>
  </si>
  <si>
    <t>III.2</t>
  </si>
  <si>
    <t>I.6.3</t>
  </si>
  <si>
    <t>jätteenpoltto</t>
  </si>
  <si>
    <t>Incinerated and burned waste</t>
  </si>
  <si>
    <t>III.3</t>
  </si>
  <si>
    <t>Hajapäästöt hiilen tuotannossa</t>
  </si>
  <si>
    <t>jätevesi</t>
  </si>
  <si>
    <t>Wastewater</t>
  </si>
  <si>
    <t>III.4</t>
  </si>
  <si>
    <t>I.7.1</t>
  </si>
  <si>
    <t>Emissions from fugitive emissions within the city boundary</t>
  </si>
  <si>
    <t>Kaupunkien hajapäästöt</t>
  </si>
  <si>
    <t>teollisuusprosessit ja tuotteiden käyttö</t>
  </si>
  <si>
    <t>Industrial processes and product uses (iPPu)</t>
  </si>
  <si>
    <t>IV</t>
  </si>
  <si>
    <t>Energy carrier</t>
  </si>
  <si>
    <t>Hajapäästöt öljystä ja maakaasusta</t>
  </si>
  <si>
    <t>teollisuusprosessit</t>
  </si>
  <si>
    <t>Industrial processes within the city boundary</t>
  </si>
  <si>
    <t>IV.1</t>
  </si>
  <si>
    <t>I.8.1</t>
  </si>
  <si>
    <t>rakentaminen</t>
  </si>
  <si>
    <t>Construction</t>
  </si>
  <si>
    <t>IV.1 construction</t>
  </si>
  <si>
    <t>Liikenne</t>
  </si>
  <si>
    <t>tuotteiden käyttö</t>
  </si>
  <si>
    <t>Product use occurring within the city boundary</t>
  </si>
  <si>
    <t>IV.2</t>
  </si>
  <si>
    <t>Tieliikenne</t>
  </si>
  <si>
    <t>maatalous</t>
  </si>
  <si>
    <t>Agriculture, forestry and other land use (AFOLU)</t>
  </si>
  <si>
    <t>V</t>
  </si>
  <si>
    <t>II.1.1</t>
  </si>
  <si>
    <t>Emissions from fuel combustion on-road transportation occurring within the city boundary</t>
  </si>
  <si>
    <t>Polttoaineen kulutuksen päästöt kaupunkien tieliikenteessä</t>
  </si>
  <si>
    <t>karjan ruoansulatus</t>
  </si>
  <si>
    <t>Livestock digestion</t>
  </si>
  <si>
    <t>V.1 digestion</t>
  </si>
  <si>
    <t>II.1.2</t>
  </si>
  <si>
    <t>Emissions from grid-supplied energy consumed within the city boundary for on-road transportation</t>
  </si>
  <si>
    <t>Verkkosähkön päästöt kaupunkien tieliikenteessä</t>
  </si>
  <si>
    <t>lannan käsittely</t>
  </si>
  <si>
    <t>Manure treatment</t>
  </si>
  <si>
    <t>V.1 manure</t>
  </si>
  <si>
    <t>II.1.3</t>
  </si>
  <si>
    <t>Emissions from portion of transboundary journeys occurring outside the city boundary, and transmission and distribution losses from grid-supplied energy consumption</t>
  </si>
  <si>
    <t>Päästöt kaupunginrajan ylittävissä matkoissa, sekä häviöt verkossa</t>
  </si>
  <si>
    <t>peltoviljely</t>
  </si>
  <si>
    <t>Field crop</t>
  </si>
  <si>
    <t>V.2 field</t>
  </si>
  <si>
    <t>Railways</t>
  </si>
  <si>
    <t>Raideliikenne</t>
  </si>
  <si>
    <t>turvepellot</t>
  </si>
  <si>
    <t>Turf fields</t>
  </si>
  <si>
    <t>V.2 turf field</t>
  </si>
  <si>
    <t>II.2.1</t>
  </si>
  <si>
    <t>Emissions from fuel combustion for railway transportation occurring within the city boundary</t>
  </si>
  <si>
    <t>Päästöt raideliikenteen polttoaineista kaupungeissa</t>
  </si>
  <si>
    <t>metsätalous</t>
  </si>
  <si>
    <t>Forestry</t>
  </si>
  <si>
    <t>V.2 forestry</t>
  </si>
  <si>
    <t>II.2.2</t>
  </si>
  <si>
    <t>Emissions from grid-supplied energy consumed within the city boundary for railways</t>
  </si>
  <si>
    <t>Päästöt verkon energiasta kaupungin raideliikenteessä</t>
  </si>
  <si>
    <t>muut ja ei-CO2-päästöt</t>
  </si>
  <si>
    <t>Aggregate and non-CO2 emission sources on land</t>
  </si>
  <si>
    <t>V.3</t>
  </si>
  <si>
    <t>II.2.3</t>
  </si>
  <si>
    <t>muut scope3-päästöt yhteensä</t>
  </si>
  <si>
    <t>Other Scope 3 total</t>
  </si>
  <si>
    <t>VI</t>
  </si>
  <si>
    <t>Vesi(Laiva)liikenne</t>
  </si>
  <si>
    <t>muut scope3-päästöt</t>
  </si>
  <si>
    <t>Other Scope 3</t>
  </si>
  <si>
    <t>VI.1</t>
  </si>
  <si>
    <t>II.3.1</t>
  </si>
  <si>
    <t>Emissions from fuel combustion for waterborne navigation occurring within the city boundary</t>
  </si>
  <si>
    <t>Vesiliikenteen polttoaineen kulutuksen päästöt kaupungissa</t>
  </si>
  <si>
    <t>II.3.2</t>
  </si>
  <si>
    <t>Emissions from grid-supplied energy consumed within the city boundary for waterborne navigation</t>
  </si>
  <si>
    <t>Verkkosähkön päästöt kaupunkien vesiliikenteessä</t>
  </si>
  <si>
    <t>energiantuotanto</t>
  </si>
  <si>
    <t>Energy supply</t>
  </si>
  <si>
    <t>II.3.3</t>
  </si>
  <si>
    <t>sertifioidun vihreän sähkön ostot</t>
  </si>
  <si>
    <t>Municipal purchases of certified green electricity</t>
  </si>
  <si>
    <t>Lentäminen</t>
  </si>
  <si>
    <t>paikallinen sähköntuotanto</t>
  </si>
  <si>
    <t>Local/distributed electricity production</t>
  </si>
  <si>
    <t>II.4.1</t>
  </si>
  <si>
    <t>Emissions from fuel combustion for aviation occurring within the city boundary</t>
  </si>
  <si>
    <t>Lentämisen polttoainepäästöt kaupungeissa</t>
  </si>
  <si>
    <t>tuulivoima</t>
  </si>
  <si>
    <t>Wind</t>
  </si>
  <si>
    <t>II.4.2</t>
  </si>
  <si>
    <t>Emissions from grid-supplied energy consumed within the city boundary for aviation</t>
  </si>
  <si>
    <t>Päästöt verkon energiasta kaupungin lentoliikenteessä</t>
  </si>
  <si>
    <t>vesivoima</t>
  </si>
  <si>
    <t>Hydroelectric</t>
  </si>
  <si>
    <t>II.4.3</t>
  </si>
  <si>
    <t>aurinkosähkö</t>
  </si>
  <si>
    <t>Photovoltaics</t>
  </si>
  <si>
    <t>Maastoliikenne</t>
  </si>
  <si>
    <t>geoterminen sähkö</t>
  </si>
  <si>
    <t>Geothermal electricity</t>
  </si>
  <si>
    <t>II.5.1</t>
  </si>
  <si>
    <t>Emissions from fuel combustion for off-road transportation occurring within the city boundary</t>
  </si>
  <si>
    <t>Maastoliikenteen polttoainepäästöt kaupungissa</t>
  </si>
  <si>
    <t>sähkön yhteistuotanto</t>
  </si>
  <si>
    <t>Power from combined heat &amp; power</t>
  </si>
  <si>
    <t>II.5.2</t>
  </si>
  <si>
    <t>Emissions from grid-supplied energy consumed within the city boundary for off-road transportation</t>
  </si>
  <si>
    <t>päästöt verkon energiasta kaupungin maastoliikenteessä</t>
  </si>
  <si>
    <t>muu paikallinen sähköntuotanto</t>
  </si>
  <si>
    <t>Other local electricity production</t>
  </si>
  <si>
    <t>Waste</t>
  </si>
  <si>
    <t>Jätteet</t>
  </si>
  <si>
    <t>ydinvoima</t>
  </si>
  <si>
    <t>Nuclear power</t>
  </si>
  <si>
    <t>Solid waste disposal</t>
  </si>
  <si>
    <t>Kiinteän jätteen hävittäminen</t>
  </si>
  <si>
    <t>lauhdevoima</t>
  </si>
  <si>
    <t>Condensing power</t>
  </si>
  <si>
    <t>III.1.1</t>
  </si>
  <si>
    <t>Emissions from solid waste generated within the city boundary and disposed in landfills or open dumps within the city boundary</t>
  </si>
  <si>
    <t>Kiinteän jätteen päästöt kaupungin omista jätteistä kaatopaikoilla ja avokaatopaikoilla</t>
  </si>
  <si>
    <t>paikallinen lämmön ja kylmän tuotanto</t>
  </si>
  <si>
    <t>Local head/cold production</t>
  </si>
  <si>
    <t>III.1.2</t>
  </si>
  <si>
    <t>Emissions from solid waste generated within the city boundary but disposed in landfills or open dumps outside the city boundary</t>
  </si>
  <si>
    <t>Päästöt kaupungissa tuotetussa kiinteästä jätteestä joka käsitellään kaupungin ulkopuolella</t>
  </si>
  <si>
    <t>lämmön yhteistuotanto</t>
  </si>
  <si>
    <t>Heat from combined heat &amp; power</t>
  </si>
  <si>
    <t>III.1.3</t>
  </si>
  <si>
    <t>Emissions from waste generated outside the city boundary and disposed in landfills or open dumps within the city boundary</t>
  </si>
  <si>
    <t>Päästöt kaupungin ulkopuolella tuotetusta kiinteästä jätteestä joka käsitellään kaupungin sisällä</t>
  </si>
  <si>
    <t>kaukolämpökeskukset</t>
  </si>
  <si>
    <t>District heating (heat-only)</t>
  </si>
  <si>
    <t>Biological treatment of waste</t>
  </si>
  <si>
    <t>Biologinen jätteenkäsittely</t>
  </si>
  <si>
    <t>maalämpö</t>
  </si>
  <si>
    <t>Geothermal heat</t>
  </si>
  <si>
    <t>III.2.1</t>
  </si>
  <si>
    <t>Emissions from solid waste generated within the city boundary that is treated biologically within the city boundary</t>
  </si>
  <si>
    <t>Päästöt kiinteästä jätteestä joka tuotetaan ja käsitellään biologisesti kaupungissa</t>
  </si>
  <si>
    <t>muu paikallinen lämmön ja kylmän tuotanto</t>
  </si>
  <si>
    <t>Other local heat/cold production</t>
  </si>
  <si>
    <t>III.2.2</t>
  </si>
  <si>
    <t>Emissions from solid waste generated within the city boundary but treated biologically outside of the city boundary</t>
  </si>
  <si>
    <t>Päästöt kiinteästä jätteestä joka tuotetaan mutta ei käsitellä biologisesti kaupungissa</t>
  </si>
  <si>
    <t>kaukokylmä</t>
  </si>
  <si>
    <t>District cold</t>
  </si>
  <si>
    <t>III.2.3</t>
  </si>
  <si>
    <t>Emissions from waste generated outside the city boundary but treated biologically within the city boundary</t>
  </si>
  <si>
    <t>Päästöt jätteestä jota ei tuoteta mutta käsitellään biologisesti kaupungissa</t>
  </si>
  <si>
    <t>ilmalämpöpumppu</t>
  </si>
  <si>
    <t>Air conditioner / heater</t>
  </si>
  <si>
    <t>Incineration and open burning</t>
  </si>
  <si>
    <t>Jätteenpoltto</t>
  </si>
  <si>
    <t>III.3.1</t>
  </si>
  <si>
    <t>Emissions from solid waste generated and treated within the city boundary</t>
  </si>
  <si>
    <t>Päästöt kiinteästä jätteestä joka tuotetaan ja käsitellään kaupungissa</t>
  </si>
  <si>
    <t>energiankantaja</t>
  </si>
  <si>
    <t>III.3.2</t>
  </si>
  <si>
    <t>Emissions from solid waste generated within the city boundary but treated outside of the city boundary</t>
  </si>
  <si>
    <t>Päästöt kiinteästä jätteestä joka tuotetaan mutta ei käsitellä kaupungissa</t>
  </si>
  <si>
    <t>sähkö</t>
  </si>
  <si>
    <t>Electricity</t>
  </si>
  <si>
    <t>III.3.3</t>
  </si>
  <si>
    <t>Emissions from waste generated outside the city boundary but treated within the city boundary</t>
  </si>
  <si>
    <t>lämpö ja kylmä</t>
  </si>
  <si>
    <t>Heat and cold</t>
  </si>
  <si>
    <t>Wastewater treatment and discharge</t>
  </si>
  <si>
    <t>Jäteveden käsittely</t>
  </si>
  <si>
    <t>kaukolämpö</t>
  </si>
  <si>
    <t>District heat</t>
  </si>
  <si>
    <t>III.4.1</t>
  </si>
  <si>
    <t>Emissions from wastewater generated and treated within the city boundary</t>
  </si>
  <si>
    <t>Päästöt jätevedestä joka tuotetaan ja käsitellään kaupungissa</t>
  </si>
  <si>
    <t>III.4.2</t>
  </si>
  <si>
    <t>Emissions from wastewater generated within the city boundary but treated outside of the city boundary</t>
  </si>
  <si>
    <t>Päästöt jätevedestä joka tuotetaan, mutta ei käsitellä kaupungissa</t>
  </si>
  <si>
    <t>fossiiliset polttoaineet</t>
  </si>
  <si>
    <t>Fossil fuels</t>
  </si>
  <si>
    <t>III.4.3</t>
  </si>
  <si>
    <t>Emissions from wastewater generated outside the city boundary but treated within the city boundary</t>
  </si>
  <si>
    <t>Päästöt jätevedestä jota ei tuoteta, mutta joka käsitellään kaupungissa</t>
  </si>
  <si>
    <t>maakaasu</t>
  </si>
  <si>
    <t>Natural gas</t>
  </si>
  <si>
    <t>Teolliset prosessit ja tuotteiden käyttö</t>
  </si>
  <si>
    <t>nestekaasu</t>
  </si>
  <si>
    <t>Liquid gas</t>
  </si>
  <si>
    <t>Emissions from industrial processes occurring within the city boundary</t>
  </si>
  <si>
    <t>Päästöt teollisuusprosesseista kaupungin alueella</t>
  </si>
  <si>
    <t>nesteytetyt öljykaasut?</t>
  </si>
  <si>
    <t>Liquified Petroleum Gases</t>
  </si>
  <si>
    <t>Emissions from product use occurring within the city boundary</t>
  </si>
  <si>
    <t>Päästöt tuotteiden käytöstä kaupungin alueella</t>
  </si>
  <si>
    <t>maakaasunesteet?</t>
  </si>
  <si>
    <t>Natural Gas Liquids</t>
  </si>
  <si>
    <t>Maa- ja metsätalous ja maankäyttö</t>
  </si>
  <si>
    <t>lämmitysöljy</t>
  </si>
  <si>
    <t>Heating oil</t>
  </si>
  <si>
    <t>V.1</t>
  </si>
  <si>
    <t>Emissions from livestock within the city boundary</t>
  </si>
  <si>
    <t>Päästöt karjasta kaupungin alueella</t>
  </si>
  <si>
    <t>kerosiini</t>
  </si>
  <si>
    <t>Kerosene</t>
  </si>
  <si>
    <t>V.2</t>
  </si>
  <si>
    <t>Emissions from land within the city boundary</t>
  </si>
  <si>
    <t>Päästöt maaperästä kaupungin alueella</t>
  </si>
  <si>
    <t>dieselöljy</t>
  </si>
  <si>
    <t>Diesel oil</t>
  </si>
  <si>
    <t>Emissions from aggregate sources and non-CO2 emission sources on land within the city boundary</t>
  </si>
  <si>
    <t>Päästöt yhteislähteistä ja CO2:ta sisältämättömät päästölähteet maaperässä kaupungin alueella</t>
  </si>
  <si>
    <t>bensiini</t>
  </si>
  <si>
    <t>Motor gasoline</t>
  </si>
  <si>
    <t>Muu scope 3</t>
  </si>
  <si>
    <t>hybridi</t>
  </si>
  <si>
    <t>Hybrid</t>
  </si>
  <si>
    <t>Muut Scope 3:n päästöt</t>
  </si>
  <si>
    <t>ligniitti</t>
  </si>
  <si>
    <t>Lignite</t>
  </si>
  <si>
    <t>hiili</t>
  </si>
  <si>
    <t>Coal</t>
  </si>
  <si>
    <t>antrasiitti</t>
  </si>
  <si>
    <t>Anthracite</t>
  </si>
  <si>
    <t>CoM Template Energy carriers</t>
  </si>
  <si>
    <t>IPCC Energy carriers</t>
  </si>
  <si>
    <t>muu bitumipitoinen hiili</t>
  </si>
  <si>
    <t>Other Bituminous Coal</t>
  </si>
  <si>
    <t>bitumiton hiili</t>
  </si>
  <si>
    <t>Sub-Bitominous Coal</t>
  </si>
  <si>
    <t>muu fossiilinen polttoaine</t>
  </si>
  <si>
    <t>Other fossil fuels</t>
  </si>
  <si>
    <t>yhdyskuntajäte</t>
  </si>
  <si>
    <t>Municipal Wastes (non-biomass fraction)</t>
  </si>
  <si>
    <t>Heating Oil</t>
  </si>
  <si>
    <t>Gas/Diesel oil</t>
  </si>
  <si>
    <t>muut fossiiliset (sis. turve)</t>
  </si>
  <si>
    <t>Peat</t>
  </si>
  <si>
    <t>Diesel</t>
  </si>
  <si>
    <t>uusiutuvat energianlähteet</t>
  </si>
  <si>
    <t>Renewable energies</t>
  </si>
  <si>
    <t>Gasoline</t>
  </si>
  <si>
    <t>kasvipolttonesteet</t>
  </si>
  <si>
    <t>Other liquid biofuels</t>
  </si>
  <si>
    <t>kestävät kasvipolttonesteet</t>
  </si>
  <si>
    <t>Other liquid biofuels (sustainable)</t>
  </si>
  <si>
    <t>kestämättömät kasvipolttonesteet</t>
  </si>
  <si>
    <t>Other liquid biofuels (non-sustainable)</t>
  </si>
  <si>
    <t>biobensiini</t>
  </si>
  <si>
    <t>Biogasoline</t>
  </si>
  <si>
    <t>kestävä biobensiini</t>
  </si>
  <si>
    <t>Biogasoline (sustainable)</t>
  </si>
  <si>
    <t>kestämätön biobensiini</t>
  </si>
  <si>
    <t>Biogasoline (non-sustainable)</t>
  </si>
  <si>
    <t>biodiesel</t>
  </si>
  <si>
    <t>Biodiesel</t>
  </si>
  <si>
    <t>Plant oil</t>
  </si>
  <si>
    <t>Other Liquid Biofuels (sustainable)</t>
  </si>
  <si>
    <t>kestävä biodiesel</t>
  </si>
  <si>
    <t>Biodiesel (sustainable)</t>
  </si>
  <si>
    <t>Other Liquid Biofuels (non-sustainable)</t>
  </si>
  <si>
    <t>kestämätön biodiesel</t>
  </si>
  <si>
    <t>Biodiesel (non-sustainable)</t>
  </si>
  <si>
    <t>Biofuel (1)</t>
  </si>
  <si>
    <t>biokaasu</t>
  </si>
  <si>
    <t>Biogas</t>
  </si>
  <si>
    <t>yhdyskuntajäte (biomassa)</t>
  </si>
  <si>
    <t>Municipal Wastes (biomass fraction)</t>
  </si>
  <si>
    <t>Biofuel (2)</t>
  </si>
  <si>
    <t>puu</t>
  </si>
  <si>
    <t>Wood</t>
  </si>
  <si>
    <t>kestävä puu</t>
  </si>
  <si>
    <t>Wood (sustainable)</t>
  </si>
  <si>
    <t>Other biomass (1)</t>
  </si>
  <si>
    <t>kestämätön puu</t>
  </si>
  <si>
    <t>Wood (non-sustainable)</t>
  </si>
  <si>
    <t>Other biomass (2)</t>
  </si>
  <si>
    <t>puujäte</t>
  </si>
  <si>
    <t>Wood waste</t>
  </si>
  <si>
    <t>Other biomass (3)</t>
  </si>
  <si>
    <t>muu primäärinen biomassa</t>
  </si>
  <si>
    <t>Other primary solid biomass</t>
  </si>
  <si>
    <t>aurinkolämpö</t>
  </si>
  <si>
    <t>Solar thermal</t>
  </si>
  <si>
    <t>Other biomass (4)</t>
  </si>
  <si>
    <t>Wood Waste</t>
  </si>
  <si>
    <t>Geothermal</t>
  </si>
  <si>
    <t>Other biomass (5)</t>
  </si>
  <si>
    <t>Other Primary solid biomass</t>
  </si>
  <si>
    <t>käyttötarkoitus</t>
  </si>
  <si>
    <t>Use type</t>
  </si>
  <si>
    <t>lämmitys</t>
  </si>
  <si>
    <t>Heating</t>
  </si>
  <si>
    <t>District heating</t>
  </si>
  <si>
    <t>erillislämmitys</t>
  </si>
  <si>
    <t>Separate heating</t>
  </si>
  <si>
    <t>öljylämmitys</t>
  </si>
  <si>
    <t>Oil heating</t>
  </si>
  <si>
    <t>kaasulämmitys</t>
  </si>
  <si>
    <t>Gas heating</t>
  </si>
  <si>
    <t>Sähkölämmitys</t>
  </si>
  <si>
    <t>Electric heating</t>
  </si>
  <si>
    <t>Suora sähkölämmitys</t>
  </si>
  <si>
    <t>Direct electric heating</t>
  </si>
  <si>
    <t>Maalämpö</t>
  </si>
  <si>
    <t>Geothermal heating</t>
  </si>
  <si>
    <t>jäähdytys</t>
  </si>
  <si>
    <t>Cooling</t>
  </si>
  <si>
    <t>District cooling</t>
  </si>
  <si>
    <t>Air conditioning</t>
  </si>
  <si>
    <t>muu käyttö</t>
  </si>
  <si>
    <t>Other use</t>
  </si>
  <si>
    <t>muu sähkön käyttö</t>
  </si>
  <si>
    <t>Other electricity use</t>
  </si>
  <si>
    <t>kulkuneuvo</t>
  </si>
  <si>
    <t>Vehicle</t>
  </si>
  <si>
    <t>tieliikenteen kulkuneuvo</t>
  </si>
  <si>
    <t>Road vehicle</t>
  </si>
  <si>
    <t>henkilöauto</t>
  </si>
  <si>
    <t>Car</t>
  </si>
  <si>
    <t>pakettiauto</t>
  </si>
  <si>
    <t>Van</t>
  </si>
  <si>
    <t>kuorma-auto</t>
  </si>
  <si>
    <t>Truck</t>
  </si>
  <si>
    <t>moottoripyörä</t>
  </si>
  <si>
    <t>Motorcycle</t>
  </si>
  <si>
    <t>linja-auto</t>
  </si>
  <si>
    <t>Bus</t>
  </si>
  <si>
    <t>raideliikenteen kulkuneuvo</t>
  </si>
  <si>
    <t>Trains and trams</t>
  </si>
  <si>
    <t>paikallisjuna</t>
  </si>
  <si>
    <t>Local train</t>
  </si>
  <si>
    <t>kaukojuna</t>
  </si>
  <si>
    <t>Long-distance train</t>
  </si>
  <si>
    <t>raitiovaunu</t>
  </si>
  <si>
    <t>Tram</t>
  </si>
  <si>
    <t>laivat</t>
  </si>
  <si>
    <t>Ships</t>
  </si>
  <si>
    <t>laiva</t>
  </si>
  <si>
    <t>Ship</t>
  </si>
  <si>
    <t>lentokoneet</t>
  </si>
  <si>
    <t>Airplanes</t>
  </si>
  <si>
    <t>lentokone</t>
  </si>
  <si>
    <t>Airplane</t>
  </si>
  <si>
    <t>maastoliikennevälineet</t>
  </si>
  <si>
    <t>Off-road machinery</t>
  </si>
  <si>
    <t>maastoliikenneväline</t>
  </si>
  <si>
    <t>Off-road machine</t>
  </si>
  <si>
    <t>päästö</t>
  </si>
  <si>
    <t>Emission</t>
  </si>
  <si>
    <t>kasvihuonekaasut</t>
  </si>
  <si>
    <t>Greenhouse gases</t>
  </si>
  <si>
    <t>hiilidioksidi</t>
  </si>
  <si>
    <t>CO2</t>
  </si>
  <si>
    <t>metaani</t>
  </si>
  <si>
    <t>CH4</t>
  </si>
  <si>
    <t>typpioksiduuli</t>
  </si>
  <si>
    <t>N2O</t>
  </si>
  <si>
    <t>fluorihiilivedyt</t>
  </si>
  <si>
    <t>HFC</t>
  </si>
  <si>
    <t>perfluoratut hiilivedyt</t>
  </si>
  <si>
    <t>PFC</t>
  </si>
  <si>
    <t>rikkiheksafluoridi</t>
  </si>
  <si>
    <t>S6F</t>
  </si>
  <si>
    <t>typpitrifluoridi</t>
  </si>
  <si>
    <t>NF3</t>
  </si>
  <si>
    <t>hiilidioksidiekvivalentti</t>
  </si>
  <si>
    <t>CO2e</t>
  </si>
  <si>
    <t>bioperäinen hiilidioksidi</t>
  </si>
  <si>
    <t>CO2(b)</t>
  </si>
  <si>
    <t>muut päästöt</t>
  </si>
  <si>
    <t>Other emissions</t>
  </si>
  <si>
    <t>pienhiukkaset</t>
  </si>
  <si>
    <t>PM2.5</t>
  </si>
  <si>
    <t>ammoniakki</t>
  </si>
  <si>
    <t>NH3</t>
  </si>
  <si>
    <t>typpidioksidi</t>
  </si>
  <si>
    <t>NO2</t>
  </si>
  <si>
    <t>typen oksidit</t>
  </si>
  <si>
    <t>NOx</t>
  </si>
  <si>
    <t>musta hiili</t>
  </si>
  <si>
    <t>BC</t>
  </si>
  <si>
    <t>hengitettävät hiukkaset</t>
  </si>
  <si>
    <t>PM10</t>
  </si>
  <si>
    <t>tiet</t>
  </si>
  <si>
    <t>Road type</t>
  </si>
  <si>
    <t>Katu</t>
  </si>
  <si>
    <t>Street</t>
  </si>
  <si>
    <t>Maantie</t>
  </si>
  <si>
    <t>Road</t>
  </si>
  <si>
    <t>Transition targets</t>
  </si>
  <si>
    <r>
      <rPr/>
      <t xml:space="preserve">From </t>
    </r>
    <r>
      <rPr>
        <color rgb="FF1155CC"/>
        <u/>
      </rPr>
      <t>https://www.transitionproject.org/?exploring=true</t>
    </r>
  </si>
  <si>
    <t>Transport</t>
  </si>
  <si>
    <t>Mobility</t>
  </si>
  <si>
    <t>Car sharing</t>
  </si>
  <si>
    <t>Remote working</t>
  </si>
  <si>
    <t>Passenger rail</t>
  </si>
  <si>
    <t>Walk and cycle</t>
  </si>
  <si>
    <t>E-meeting</t>
  </si>
  <si>
    <t>Electric cars</t>
  </si>
  <si>
    <t>Eco-driving</t>
  </si>
  <si>
    <t>Biofuel cars</t>
  </si>
  <si>
    <t>Improved vehicle tech</t>
  </si>
  <si>
    <t>Freight</t>
  </si>
  <si>
    <t>Heavy truck hydro</t>
  </si>
  <si>
    <t>Sea freight</t>
  </si>
  <si>
    <t>Light truck tech</t>
  </si>
  <si>
    <t>Truck biofuel</t>
  </si>
  <si>
    <t>Heavy truck tech</t>
  </si>
  <si>
    <t>Truck ecodriving</t>
  </si>
  <si>
    <t>Rail freight</t>
  </si>
  <si>
    <t>Optimised routes</t>
  </si>
  <si>
    <t>Heavy truck loads</t>
  </si>
  <si>
    <t>Electric heavy trucks</t>
  </si>
  <si>
    <t>Other transport</t>
  </si>
  <si>
    <t>Plane biofuels</t>
  </si>
  <si>
    <t>Ship biofuels</t>
  </si>
  <si>
    <t>Ship efficiency</t>
  </si>
  <si>
    <t>Military biofuels</t>
  </si>
  <si>
    <t>Airplane efficiency</t>
  </si>
  <si>
    <t>Ship electrification</t>
  </si>
  <si>
    <t>Shift to LNG fuel for sea transport</t>
  </si>
  <si>
    <t>Industry</t>
  </si>
  <si>
    <t>Iron and steel</t>
  </si>
  <si>
    <t>Steel factory electrification</t>
  </si>
  <si>
    <t>Steel coal to biofuel</t>
  </si>
  <si>
    <t>Steel factory hydrofication</t>
  </si>
  <si>
    <t>Cement and concrete</t>
  </si>
  <si>
    <t>Cement factory electrification</t>
  </si>
  <si>
    <t>Efficient cement factories</t>
  </si>
  <si>
    <t>Concrete optimisation</t>
  </si>
  <si>
    <t>Low carbon construction</t>
  </si>
  <si>
    <t>Cement carbon capture</t>
  </si>
  <si>
    <t>Refineries</t>
  </si>
  <si>
    <t>Refineries carbon capture</t>
  </si>
  <si>
    <t>Refineries renewable materials</t>
  </si>
  <si>
    <t>Refineries renewable hydrogen</t>
  </si>
  <si>
    <t>Chemical</t>
  </si>
  <si>
    <t>Plastics recycling</t>
  </si>
  <si>
    <t>Chemical renewable materials</t>
  </si>
  <si>
    <t>Chemical carbon capture</t>
  </si>
  <si>
    <t>Paper and pulp</t>
  </si>
  <si>
    <t>Paper factory electrification</t>
  </si>
  <si>
    <t>Biofuel paper factories</t>
  </si>
  <si>
    <t>Metals</t>
  </si>
  <si>
    <t>Increased metal recycling</t>
  </si>
  <si>
    <t>Biofuel metal factories</t>
  </si>
  <si>
    <t>Inert anodes</t>
  </si>
  <si>
    <t>Other industry</t>
  </si>
  <si>
    <t>Biofuel other factories</t>
  </si>
  <si>
    <t>Other factory electrification</t>
  </si>
  <si>
    <t>Agriculture</t>
  </si>
  <si>
    <t>Agricultural land</t>
  </si>
  <si>
    <t>Land rewetting</t>
  </si>
  <si>
    <t>Optimised fertilisers</t>
  </si>
  <si>
    <t>Nitrification reduction</t>
  </si>
  <si>
    <t>Optimised cultivation</t>
  </si>
  <si>
    <t>Animal digestion</t>
  </si>
  <si>
    <t>Changed animal production</t>
  </si>
  <si>
    <t>Animal food additives</t>
  </si>
  <si>
    <t>Animal resource efficiency</t>
  </si>
  <si>
    <t>Food waste</t>
  </si>
  <si>
    <t>Storage of fertilisers</t>
  </si>
  <si>
    <t>Liquid fertiliser</t>
  </si>
  <si>
    <t>Aerobic fertiliser</t>
  </si>
  <si>
    <t>Energy</t>
  </si>
  <si>
    <t>Electricity and district heating</t>
  </si>
  <si>
    <t>Wind power</t>
  </si>
  <si>
    <t>Residual heat</t>
  </si>
  <si>
    <t>Carbon capture BECCS</t>
  </si>
  <si>
    <t>Fossil waste</t>
  </si>
  <si>
    <t>District heatpumps</t>
  </si>
  <si>
    <t>Improved grid</t>
  </si>
  <si>
    <t>District biofuel</t>
  </si>
  <si>
    <t>Peat to biofuels</t>
  </si>
  <si>
    <t>Solar roofs</t>
  </si>
  <si>
    <t>Carbon capture waste</t>
  </si>
  <si>
    <t>Local heating</t>
  </si>
  <si>
    <t>Commercial biogas</t>
  </si>
  <si>
    <t>Residential heatpumps</t>
  </si>
  <si>
    <t>Residential layout (more efficient use of living area)</t>
  </si>
  <si>
    <t>Residential retrofitting</t>
  </si>
  <si>
    <t>Commercial retrofitting</t>
  </si>
  <si>
    <t>Hydrolized gas</t>
  </si>
  <si>
    <t>Commercial heatpumps</t>
  </si>
  <si>
    <t>Commercial layout</t>
  </si>
  <si>
    <t>Commercial efficiency</t>
  </si>
  <si>
    <t>Biofuel heat</t>
  </si>
  <si>
    <t>Other</t>
  </si>
  <si>
    <t>Solvents</t>
  </si>
  <si>
    <t>Replaced solvents</t>
  </si>
  <si>
    <t>Reduced solvents</t>
  </si>
  <si>
    <t>Mobile machinery</t>
  </si>
  <si>
    <t>Machine efficiency</t>
  </si>
  <si>
    <t>Efficient mechanization</t>
  </si>
  <si>
    <t>Biofuel machines</t>
  </si>
  <si>
    <t>Machine electrification</t>
  </si>
  <si>
    <t>Reduced leakage</t>
  </si>
  <si>
    <t>Waste treatment</t>
  </si>
  <si>
    <t>Increased recycling</t>
  </si>
  <si>
    <t>Reduced waste</t>
  </si>
  <si>
    <t>Waste to energy</t>
  </si>
  <si>
    <t>Yleinen mittarityyppi</t>
  </si>
  <si>
    <t>mittarityyppi</t>
  </si>
  <si>
    <t>Indicator type</t>
  </si>
  <si>
    <t>toimenpidemittari</t>
  </si>
  <si>
    <t>Action indicator</t>
  </si>
  <si>
    <t>panosmittari</t>
  </si>
  <si>
    <t>Input indicator</t>
  </si>
  <si>
    <t>prosessimittari</t>
  </si>
  <si>
    <t>Process indicator</t>
  </si>
  <si>
    <t>tuotosmittari</t>
  </si>
  <si>
    <t>Output indicator</t>
  </si>
  <si>
    <t>tulosmittari</t>
  </si>
  <si>
    <t>Outcome indicator</t>
  </si>
  <si>
    <t>vaikuttavuusmittari</t>
  </si>
  <si>
    <t>Impact indicator</t>
  </si>
  <si>
    <t>kaupunkitason mittari</t>
  </si>
  <si>
    <t>City-level indicator</t>
  </si>
  <si>
    <t>strateginen mittari</t>
  </si>
  <si>
    <t>Strategic indicator</t>
  </si>
  <si>
    <t>muu mittari</t>
  </si>
  <si>
    <t>Other indicator</t>
  </si>
  <si>
    <t>Yleinen aktiviteettityyppi</t>
  </si>
  <si>
    <t>aktiviteettityyppi</t>
  </si>
  <si>
    <t>Toimii sekä</t>
  </si>
  <si>
    <t>rakennukset (ei sis rakentamista)</t>
  </si>
  <si>
    <t>toimenpiteille että</t>
  </si>
  <si>
    <t>mittareille</t>
  </si>
  <si>
    <t>kaupalliset ja kunnalliset rakennukset (sis katuvalaistus)</t>
  </si>
  <si>
    <t>muut rakennukset</t>
  </si>
  <si>
    <t>teollisuus ja rakentaminen (IPPU)</t>
  </si>
  <si>
    <t>rakentaminen (sis. infran ja purkamisen)</t>
  </si>
  <si>
    <t>teollisuusprosessit (IP)</t>
  </si>
  <si>
    <t>tuotteiden käyttö (PU)</t>
  </si>
  <si>
    <t>liikenne</t>
  </si>
  <si>
    <t>muu liikenne</t>
  </si>
  <si>
    <t>paikallinen energiantuotanto (sis kaukokylmä)</t>
  </si>
  <si>
    <t>uusiutuva energiantuotanto</t>
  </si>
  <si>
    <t>muu energiantuotanto</t>
  </si>
  <si>
    <t>maa- ja metsätalous ja maankäyttö</t>
  </si>
  <si>
    <t>kiertotalous</t>
  </si>
  <si>
    <t>melu</t>
  </si>
  <si>
    <t>luonnon monimuotoisuus (sis kaupunkivihreä)</t>
  </si>
  <si>
    <t>ilmanlaatu</t>
  </si>
  <si>
    <t>koulutus, viestintä ja osallistuminen</t>
  </si>
  <si>
    <t>kaupunkisuunnittelu ja kaavoitus</t>
  </si>
  <si>
    <t>hankinnat</t>
  </si>
  <si>
    <t>julkiset hankinnat</t>
  </si>
  <si>
    <t>kansalaisten kulutus</t>
  </si>
  <si>
    <t>riskit ja sopeutuminen</t>
  </si>
  <si>
    <t>nielut ja kompensaatiot</t>
  </si>
  <si>
    <t>päästöt</t>
  </si>
  <si>
    <t>koordinointi, seuranta ja arviointi</t>
  </si>
  <si>
    <t>hillintä? Onko järkevä, koska suurin osa toimista on hillintää</t>
  </si>
  <si>
    <t>kiertotalousteema</t>
  </si>
  <si>
    <t>Circular economy theme</t>
  </si>
  <si>
    <t>Rakentaminen</t>
  </si>
  <si>
    <t>VI.1?</t>
  </si>
  <si>
    <t>Koulutus ja viestintä</t>
  </si>
  <si>
    <t>Training and communication</t>
  </si>
  <si>
    <t>Maankäyttö ja kaavoitus</t>
  </si>
  <si>
    <t>Land use and urban planning</t>
  </si>
  <si>
    <t>Infrarakentaminen</t>
  </si>
  <si>
    <t>Infrastructure construction</t>
  </si>
  <si>
    <t>Talonrakentaminen</t>
  </si>
  <si>
    <t>Building construction</t>
  </si>
  <si>
    <t>Rakennusten purku</t>
  </si>
  <si>
    <t>Building demolition</t>
  </si>
  <si>
    <t>Hankinnat</t>
  </si>
  <si>
    <t>Procurement</t>
  </si>
  <si>
    <t>Viherjätteet</t>
  </si>
  <si>
    <t>Biowaste</t>
  </si>
  <si>
    <t>Jakamistalous ja kiertotalouden uudet liiketoimintamahdollisuudet</t>
  </si>
  <si>
    <t>Sharing economy and new circular business</t>
  </si>
  <si>
    <t>HNH2035-toimet</t>
  </si>
  <si>
    <t>HNH2035 action categories</t>
  </si>
  <si>
    <t>4.1 Liikenne</t>
  </si>
  <si>
    <t>4.1.1 Kestävien kulkumuotojen käyttö</t>
  </si>
  <si>
    <t>4.1.2 Liikenteen hinnoittelu</t>
  </si>
  <si>
    <t>4.1.3 Täydentyvä kaupunkirakenne</t>
  </si>
  <si>
    <t>4.1.4 Ajoneuvoteknologian muutokset</t>
  </si>
  <si>
    <t>4.1.5 Sataman päästöjen vähentäminen</t>
  </si>
  <si>
    <t>4.1.6 Uudet liikkumispalvelut ja liikkumisen ohjaus</t>
  </si>
  <si>
    <t>4.2 Rakentaminen ja rakennusten käyttö</t>
  </si>
  <si>
    <t>4.2.1 Kaupungin omistamat asuin- ja palvelurakennukset sekä ulkovalaistus</t>
  </si>
  <si>
    <t>4.2.1.1 Palvelurakennukset</t>
  </si>
  <si>
    <t>4.2.1.2 Asuinrakennukset</t>
  </si>
  <si>
    <t>4.2.1.3 Ulkovalaistus</t>
  </si>
  <si>
    <t>4.2.2 Energiatehokas maankäyttö ja kaupunkirakenne</t>
  </si>
  <si>
    <t>4.2.2.1 Asemakaavoitus</t>
  </si>
  <si>
    <t>4.2.2.2 Tontinluovutus</t>
  </si>
  <si>
    <t>4.2.2.3 Rakennusvalvonta</t>
  </si>
  <si>
    <t>4.2.3 Energiarenessanssi</t>
  </si>
  <si>
    <t>4.2.4 Uudet energiaratkaisut</t>
  </si>
  <si>
    <t>4.2.5 Rahoitus ja kannustimet</t>
  </si>
  <si>
    <t>4.2.7 Rakentamisen hiilijalanjäljen pienentäminen ja puurakentaminen</t>
  </si>
  <si>
    <t>4.3 Kuluttaminen, hankinnat, jakamis- ja kiertotalous</t>
  </si>
  <si>
    <t>4.3.1 Kasvatus ja koulutus</t>
  </si>
  <si>
    <t>4.3.2 Kuluttaminen ja jätteet</t>
  </si>
  <si>
    <t>4.3.3 Hankinnat</t>
  </si>
  <si>
    <t>4.3.4 Jakamis- ja kiertotalous</t>
  </si>
  <si>
    <t>4.4 Smart &amp; Clean kasvu – uusia työpaikkoja ja liiketoimintaa Helsinkiin</t>
  </si>
  <si>
    <t>6 Hiilinielut ja päästöjen kompensointi</t>
  </si>
  <si>
    <t>6.1 Hiilinielut</t>
  </si>
  <si>
    <t>6.2 Kompensointi</t>
  </si>
  <si>
    <t>7 Ilmastonmuutokseen sopeutuminen</t>
  </si>
  <si>
    <t>8 Viestintä ja osallistuminen</t>
  </si>
  <si>
    <t>9 Ilmastotyön koordinointi, seuranta ja arviointi</t>
  </si>
  <si>
    <t>9.1 Ilmastotyön koordinointi</t>
  </si>
  <si>
    <t>9.2 Seuranta ja raportointi</t>
  </si>
  <si>
    <t>9.3 Laajat vaikutusarvioinnit</t>
  </si>
  <si>
    <t>Tampereen ilmastotoimet</t>
  </si>
  <si>
    <t>1 Kestävä kaupunkisuunnittelu</t>
  </si>
  <si>
    <t>1.1 Ilmastovaikutusten arviointi</t>
  </si>
  <si>
    <t>1.2 Kestävän liikkumisen edellytykset</t>
  </si>
  <si>
    <t>1.3 Viheralueiden vahvistaminen</t>
  </si>
  <si>
    <t>1.4 Viiden tähden keskusta</t>
  </si>
  <si>
    <t>1.5 Hiilinegatiivinen Hiedanranta</t>
  </si>
  <si>
    <t>2 Kestävä liikennejärjestelmä</t>
  </si>
  <si>
    <t>2.1 Raitiotieliikenne</t>
  </si>
  <si>
    <t>2.2 Lähijunaliikenne</t>
  </si>
  <si>
    <t>2.3 Bussiliikenne</t>
  </si>
  <si>
    <t>2.4 Joukkoliikenteen palvelutaso</t>
  </si>
  <si>
    <t>2.5 Kävely ja pyöräliikenne</t>
  </si>
  <si>
    <t>2.6 Tieliikenne</t>
  </si>
  <si>
    <t>2.7 Kuljetus- ja työkonekalusto</t>
  </si>
  <si>
    <t>2.8 Uudet liikkumispalvelut</t>
  </si>
  <si>
    <t>2.9 Liikkumisen ohjaus</t>
  </si>
  <si>
    <t>3 Kestävä rakentaminen</t>
  </si>
  <si>
    <t>3.1 Uudisrakentaminen kaupungin kiinteistöissä</t>
  </si>
  <si>
    <t>3.2 Yksityisen uudisrakentamisen ohjaus</t>
  </si>
  <si>
    <t>3.3 Korjausrakentaminen kaupungin kiinteistöissä</t>
  </si>
  <si>
    <t>3.4 Yksityisen korjausrakentamisen ohjaus</t>
  </si>
  <si>
    <t>3.5 Puurakentaminen</t>
  </si>
  <si>
    <t>3.6 Infrarakentaminen</t>
  </si>
  <si>
    <t>3.7 Uusiomateriaalien käyttö</t>
  </si>
  <si>
    <t>4 Kestävä energia</t>
  </si>
  <si>
    <t>4.1 Keskitetty uusiutuva energia</t>
  </si>
  <si>
    <t>4.2 Älykkäät energiaverkot ja palvelut</t>
  </si>
  <si>
    <t>4.3 Hajautettu uusiutuva energia</t>
  </si>
  <si>
    <t>4.4 Öljylämmityksestä luopuminen</t>
  </si>
  <si>
    <t>5 Kestävä kulutus</t>
  </si>
  <si>
    <t>5.1 Jätehuolto</t>
  </si>
  <si>
    <t>5.2 Kiertotalous</t>
  </si>
  <si>
    <t>5.3 Säästävä kulutus</t>
  </si>
  <si>
    <t>5.4 Ruokailu</t>
  </si>
  <si>
    <t>5.5 Hankinnat</t>
  </si>
  <si>
    <t>5.6 Ympäristötietoisuuden lisääminen</t>
  </si>
  <si>
    <t>5.7 Kestävä liiketoiminta ja tapahtumat</t>
  </si>
  <si>
    <t>6 Kestävä kaupunkiluonto</t>
  </si>
  <si>
    <t>6.1 Metsien hiilinielut</t>
  </si>
  <si>
    <t>6.2 Kaupunkivihreän hiilinielut</t>
  </si>
  <si>
    <t>6.3 Viher- ja hulevesirakentamisen CO2-päästöt</t>
  </si>
  <si>
    <t>6.4 Ilmastonmuutokseen sopeutumisen toimenpiteet</t>
  </si>
  <si>
    <t>6.5 Päästöjen kompensointi</t>
  </si>
  <si>
    <t>Lahden ympäristötoimet</t>
  </si>
  <si>
    <t>1 Hillintä</t>
  </si>
  <si>
    <t>2 Sopeutuminen</t>
  </si>
  <si>
    <t>3 Kiertotalous</t>
  </si>
  <si>
    <t>4 Melu</t>
  </si>
  <si>
    <t>5 Luonnon monimuotoisuus</t>
  </si>
  <si>
    <t>6 Ilmanlaatu</t>
  </si>
  <si>
    <t>7 Osallistuminen</t>
  </si>
  <si>
    <t>8 Liikenne</t>
  </si>
  <si>
    <t>9 Kestävä kaupunkisuunnittelu</t>
  </si>
  <si>
    <t>10 Vedet ja vesistöt</t>
  </si>
  <si>
    <t>11 Kestävä talous</t>
  </si>
  <si>
    <t>12 Kestävä maankäyttö</t>
  </si>
  <si>
    <t>PREVIOUS CLASSIFICATION. DEPRECIATED!</t>
  </si>
  <si>
    <t>Fuel</t>
  </si>
  <si>
    <t>Owner</t>
  </si>
  <si>
    <t>GCoM name</t>
  </si>
  <si>
    <t>Kaikki yhteensä</t>
  </si>
  <si>
    <t>Total sum</t>
  </si>
  <si>
    <t>CO2, CH4, N2O, HFC, PFC, SF6, NF3, total CO2e, CO2(b): emissions from biogenic origin (biofuels etc.) are reported separately and NOT included in the total sum.</t>
  </si>
  <si>
    <t xml:space="preserve"> </t>
  </si>
  <si>
    <t>Kiinteät päästöt yhteensä</t>
  </si>
  <si>
    <t>Stationary energy total</t>
  </si>
  <si>
    <t>Residential buildings; Commercial buildings and facilities; Institutional buildings and facilities</t>
  </si>
  <si>
    <t>Building / Stationary Energy</t>
  </si>
  <si>
    <t>Kaukolämpö ja -kylmä yhteensä</t>
  </si>
  <si>
    <t>District heating and cooling total</t>
  </si>
  <si>
    <t>I.1-5 district</t>
  </si>
  <si>
    <t>coal, peat, oil, gas, wood chip, heat pump</t>
  </si>
  <si>
    <t>Kaukolämpö asunnot</t>
  </si>
  <si>
    <t>District heating residential</t>
  </si>
  <si>
    <t>I.1 district</t>
  </si>
  <si>
    <t xml:space="preserve">district heating, district cooling, separate heating, oil heating, gas heating, electric heating, direct electric heating, geothermal heating, </t>
  </si>
  <si>
    <t>Kaukolämpö palvelurakennukset</t>
  </si>
  <si>
    <t>District heating commerce</t>
  </si>
  <si>
    <t>I.2 district</t>
  </si>
  <si>
    <t>Kaukolämpö kaupungin rakennukset</t>
  </si>
  <si>
    <t>District heating commerce owned by city</t>
  </si>
  <si>
    <t>I.2 district city</t>
  </si>
  <si>
    <t>Kaukolämpö teollisuus</t>
  </si>
  <si>
    <t>District heating industry</t>
  </si>
  <si>
    <t>I.3 district</t>
  </si>
  <si>
    <t>Kaukolämpö maatalous</t>
  </si>
  <si>
    <t>District heating agriculture</t>
  </si>
  <si>
    <t>I.5 district</t>
  </si>
  <si>
    <t>Kaukokylmä asunnot</t>
  </si>
  <si>
    <t>District cooling residential</t>
  </si>
  <si>
    <t>I.1 district cooling</t>
  </si>
  <si>
    <t>Kaukokylmä palvelurakennukset</t>
  </si>
  <si>
    <t>District cooling commerce</t>
  </si>
  <si>
    <t>I.2 district cooling</t>
  </si>
  <si>
    <t>Kaukokylmä kaupungin rakennukset</t>
  </si>
  <si>
    <t>District cooling commerce owned by city</t>
  </si>
  <si>
    <t>I.2 district cooling city</t>
  </si>
  <si>
    <t>Kaukokylmä teollisuus</t>
  </si>
  <si>
    <t>District cooling industry</t>
  </si>
  <si>
    <t>I.3 district cooling</t>
  </si>
  <si>
    <t>Erillislämmitys yhteensä</t>
  </si>
  <si>
    <t>Separate heating total</t>
  </si>
  <si>
    <t>I.1-5 separate</t>
  </si>
  <si>
    <t>Öljylämmitys yhteensä</t>
  </si>
  <si>
    <t>Oil heating total</t>
  </si>
  <si>
    <t>I.1-5 oil</t>
  </si>
  <si>
    <t>oil</t>
  </si>
  <si>
    <t>Öljylämmitys asunnot</t>
  </si>
  <si>
    <t>Oil heating residential</t>
  </si>
  <si>
    <t>I.1 oil</t>
  </si>
  <si>
    <t>Öljylämmitys palvelurakennukset</t>
  </si>
  <si>
    <t>Oil heating commerce</t>
  </si>
  <si>
    <t>I.2 oil</t>
  </si>
  <si>
    <t>Öljylämmitys teollisuus</t>
  </si>
  <si>
    <t>Oil heating industry</t>
  </si>
  <si>
    <t>I.3 oil</t>
  </si>
  <si>
    <t>Öljylämmitys maatalous</t>
  </si>
  <si>
    <t>Oil heating agriculture</t>
  </si>
  <si>
    <t>1.5 oil</t>
  </si>
  <si>
    <t>Kaasulämmitys yhteensä</t>
  </si>
  <si>
    <t>Gas heating total</t>
  </si>
  <si>
    <t>I.1-5 gas</t>
  </si>
  <si>
    <t>gas</t>
  </si>
  <si>
    <t>Sähkölämmitys yhteensä</t>
  </si>
  <si>
    <t>Electric heating total</t>
  </si>
  <si>
    <t>I.1-5 electric heating</t>
  </si>
  <si>
    <t>Suora sähkölämmitys yhteensä</t>
  </si>
  <si>
    <t>Direct electric heating total</t>
  </si>
  <si>
    <t>I.1-5 direct electric heating</t>
  </si>
  <si>
    <t>national power mix</t>
  </si>
  <si>
    <t>Suora sähkölämmitys asunnot</t>
  </si>
  <si>
    <t>Direct electric heating residential</t>
  </si>
  <si>
    <t>I.1 direct electric heating</t>
  </si>
  <si>
    <t>Suora sähkölämmitys palvelurakennukset</t>
  </si>
  <si>
    <t>Direct electric heating commerce</t>
  </si>
  <si>
    <t>I.2 direct electric heating</t>
  </si>
  <si>
    <t>Suora sähkölämmitys teollisuus</t>
  </si>
  <si>
    <t>Direct electric heating industry</t>
  </si>
  <si>
    <t>I.3 direct electric heating</t>
  </si>
  <si>
    <t>Suora sähkölämmitys maatalous</t>
  </si>
  <si>
    <t>Direct electric heating agriculture</t>
  </si>
  <si>
    <t>I.5 direct electric heating</t>
  </si>
  <si>
    <t>Maalämpö yhteensä</t>
  </si>
  <si>
    <t>Geothermal heating total</t>
  </si>
  <si>
    <t>I.1-5 geothermal</t>
  </si>
  <si>
    <t>Maalämpö asunnot</t>
  </si>
  <si>
    <t>Geothermal heating residential</t>
  </si>
  <si>
    <t>I.1 geothermal</t>
  </si>
  <si>
    <t>Maalämpö palvelurakennukset</t>
  </si>
  <si>
    <t>Geothermal heating commerce</t>
  </si>
  <si>
    <t>I.2 geothermal</t>
  </si>
  <si>
    <t>Maalämpö teollisuus</t>
  </si>
  <si>
    <t>Geothermal heating industry</t>
  </si>
  <si>
    <t>I.3 geothermal</t>
  </si>
  <si>
    <t>Sähkönkulutus yhteensä</t>
  </si>
  <si>
    <t>Power consumption total</t>
  </si>
  <si>
    <t>I.1-5 power</t>
  </si>
  <si>
    <t>Sähkönkulutus kuluttajat</t>
  </si>
  <si>
    <t>Power consumption other (by consumers?)</t>
  </si>
  <si>
    <t>I.1 power</t>
  </si>
  <si>
    <t>Sähkönkulutus talosähkö</t>
  </si>
  <si>
    <t>Power consumption residential (by housing cooperatives?)</t>
  </si>
  <si>
    <t>I.1 power housing</t>
  </si>
  <si>
    <t>Sähkönkulutus kauppa ja rakentaminen</t>
  </si>
  <si>
    <t>Power consumption commerce and construction</t>
  </si>
  <si>
    <t>I.2 power</t>
  </si>
  <si>
    <t>Sähkönkulutus katuvalaistus</t>
  </si>
  <si>
    <t>Power consumption streetlights</t>
  </si>
  <si>
    <t>I.2 power streetlight</t>
  </si>
  <si>
    <t>Sähkönkulutus teollisuus</t>
  </si>
  <si>
    <t>Power consumption industry</t>
  </si>
  <si>
    <t>I.3 power</t>
  </si>
  <si>
    <t>Sähkönkulutus maatalous</t>
  </si>
  <si>
    <t>Power consumption agriculture</t>
  </si>
  <si>
    <t>I.5 power</t>
  </si>
  <si>
    <t>Polttoaine teollisuus ja työkoneet ETS</t>
  </si>
  <si>
    <t>Fuel consumption industry and machinery ETS</t>
  </si>
  <si>
    <t>I.3 fuel ETS</t>
  </si>
  <si>
    <t>coal, peat, oil, gas, diesel, gasoline, wood chip, heat pump</t>
  </si>
  <si>
    <t>Polttoaine teollisuus ja työkoneet ei-ETS</t>
  </si>
  <si>
    <t>Energy consumption industry and machinery no-ETS</t>
  </si>
  <si>
    <t>I.3 fuel no-ETS</t>
  </si>
  <si>
    <t>Muut kiinteät päästöt</t>
  </si>
  <si>
    <t>Non-specified stationary sources</t>
  </si>
  <si>
    <t>Hiilen hajapäästöt</t>
  </si>
  <si>
    <t>Fugitive emissions from processing coal</t>
  </si>
  <si>
    <t>coal</t>
  </si>
  <si>
    <t>Öljyn ja kaasun hajapäästöt</t>
  </si>
  <si>
    <t>oil, gas</t>
  </si>
  <si>
    <t>Energiateollisuus yhteensä</t>
  </si>
  <si>
    <t>Energy industry total</t>
  </si>
  <si>
    <t>I.4 supply</t>
  </si>
  <si>
    <t>Not in GPC classification</t>
  </si>
  <si>
    <t>Lämmöntuotanto ETS</t>
  </si>
  <si>
    <t>Heat supply ETS</t>
  </si>
  <si>
    <t>I.4 supply heat ETS</t>
  </si>
  <si>
    <t>Lämmöntuotanto ei-ETS</t>
  </si>
  <si>
    <t>Heat supply no-ETS</t>
  </si>
  <si>
    <t>I.4 supply heat no-ETS</t>
  </si>
  <si>
    <t>Sähköntuotanto ETS</t>
  </si>
  <si>
    <t>Power supply ETS</t>
  </si>
  <si>
    <t>I.4 supply power ETS</t>
  </si>
  <si>
    <t>Sähköntuotanto ei-ETS</t>
  </si>
  <si>
    <t>Power supply no-ETS</t>
  </si>
  <si>
    <t>I.4 supply power no-ETS</t>
  </si>
  <si>
    <t>Yhteistuotanto ETS</t>
  </si>
  <si>
    <t>CHP supply ETS</t>
  </si>
  <si>
    <t>I.4 supply chp ETS</t>
  </si>
  <si>
    <t>Yhteistuotanto ei-ETS</t>
  </si>
  <si>
    <t>CHP supply no-ETS</t>
  </si>
  <si>
    <t>I.4 supply chp no-ETS</t>
  </si>
  <si>
    <t>Kaukokylmä</t>
  </si>
  <si>
    <t>Cooling supply</t>
  </si>
  <si>
    <t>I.4 supply cooling</t>
  </si>
  <si>
    <t>Tuulisähkö</t>
  </si>
  <si>
    <t>I.4 supply wind</t>
  </si>
  <si>
    <t>wind</t>
  </si>
  <si>
    <t>Aurinkosähkö</t>
  </si>
  <si>
    <t>Solar power</t>
  </si>
  <si>
    <t>I.4 supply solar</t>
  </si>
  <si>
    <t>solar</t>
  </si>
  <si>
    <t>Liikenne yhteensä</t>
  </si>
  <si>
    <t>Traffic total</t>
  </si>
  <si>
    <t>Tieliikenne yhteensä</t>
  </si>
  <si>
    <t>On-road transportation total</t>
  </si>
  <si>
    <t>gasoline, diesel, gas, electricity</t>
  </si>
  <si>
    <t>private, public, municipal, commerce</t>
  </si>
  <si>
    <t>Auto katu</t>
  </si>
  <si>
    <t>Car street</t>
  </si>
  <si>
    <t>II.1 car street</t>
  </si>
  <si>
    <t>private, public (taxis), municipal, commerce</t>
  </si>
  <si>
    <t>Auto tie</t>
  </si>
  <si>
    <t>Car road</t>
  </si>
  <si>
    <t>II.1 car road</t>
  </si>
  <si>
    <t>Bussi katu</t>
  </si>
  <si>
    <t>Bus street</t>
  </si>
  <si>
    <t>II.1 bus street</t>
  </si>
  <si>
    <t>public, commerce</t>
  </si>
  <si>
    <t>Bussi tie</t>
  </si>
  <si>
    <t>Bus road</t>
  </si>
  <si>
    <t>II.1 bus road</t>
  </si>
  <si>
    <t>Pakettiauto katu</t>
  </si>
  <si>
    <t>Van street</t>
  </si>
  <si>
    <t>II.1 van street</t>
  </si>
  <si>
    <t>private, municipal, commerce</t>
  </si>
  <si>
    <t>Pakettiauto tie</t>
  </si>
  <si>
    <t>Van road</t>
  </si>
  <si>
    <t>II.1 van road</t>
  </si>
  <si>
    <t>Kuorma-auto katu</t>
  </si>
  <si>
    <t>Truck street</t>
  </si>
  <si>
    <t>II.1 truck street</t>
  </si>
  <si>
    <t>public, municipal, commerce</t>
  </si>
  <si>
    <t>Kuorma-auto tie</t>
  </si>
  <si>
    <t>Truck road</t>
  </si>
  <si>
    <t>II.1 truck road</t>
  </si>
  <si>
    <t>Moottoripyörä</t>
  </si>
  <si>
    <t>II.1 motorcycle</t>
  </si>
  <si>
    <t>electricity</t>
  </si>
  <si>
    <t>private, commerce</t>
  </si>
  <si>
    <t>Raideliikenne yhteensä</t>
  </si>
  <si>
    <t>Railways total</t>
  </si>
  <si>
    <t>II.2 railways total</t>
  </si>
  <si>
    <t>public</t>
  </si>
  <si>
    <t>Juna kauko</t>
  </si>
  <si>
    <t>Train long-distance</t>
  </si>
  <si>
    <t>II.2 train long-distance</t>
  </si>
  <si>
    <t>Juna lähi</t>
  </si>
  <si>
    <t>Train local</t>
  </si>
  <si>
    <t>II.2 train local</t>
  </si>
  <si>
    <t>Raitiovaunu</t>
  </si>
  <si>
    <t>II.2 tram</t>
  </si>
  <si>
    <t>Vesiliikenne yhteensä</t>
  </si>
  <si>
    <t>Waterborne navigation total</t>
  </si>
  <si>
    <t>diesel</t>
  </si>
  <si>
    <t>Ilmailu yhteensä</t>
  </si>
  <si>
    <t>Aviation total</t>
  </si>
  <si>
    <t>kerosene</t>
  </si>
  <si>
    <t>Maastoliikenne yhteensä</t>
  </si>
  <si>
    <t>Off-road transportation total</t>
  </si>
  <si>
    <t>gasoline, diesel</t>
  </si>
  <si>
    <t>Jätteenkäsittely yhteensä</t>
  </si>
  <si>
    <t>Waste treatment total</t>
  </si>
  <si>
    <t>Jätteenkäsittely kiinteä</t>
  </si>
  <si>
    <t>Solid waste treatment</t>
  </si>
  <si>
    <t>Jätteenkäsittely biologinen</t>
  </si>
  <si>
    <t>Biological waste treatment</t>
  </si>
  <si>
    <t>Jätteenkäsittely poltto</t>
  </si>
  <si>
    <t>Waste incineration</t>
  </si>
  <si>
    <t>Jätteenkäsittely jätevesi</t>
  </si>
  <si>
    <t>Waste water treatment</t>
  </si>
  <si>
    <t>Teollisuusprosessit ja tuotteiden käyttö</t>
  </si>
  <si>
    <t>Teollisuusprosessit</t>
  </si>
  <si>
    <t>Tuotteiden käyttö</t>
  </si>
  <si>
    <t>Maatalous yhteensä</t>
  </si>
  <si>
    <t>Karja</t>
  </si>
  <si>
    <t>Livestock</t>
  </si>
  <si>
    <t>Karjan ruoansulatus</t>
  </si>
  <si>
    <t>Lannan käsittely</t>
  </si>
  <si>
    <t>Maankäyttö</t>
  </si>
  <si>
    <t>Land use</t>
  </si>
  <si>
    <t>Peltoviljely</t>
  </si>
  <si>
    <t>Turvepellot</t>
  </si>
  <si>
    <t>Metsätalous</t>
  </si>
  <si>
    <t>Muut ja ei-CO2-päästöt</t>
  </si>
  <si>
    <t>Muut scope3-päästöt yhteensä</t>
  </si>
  <si>
    <t>Muut scope3-päästöt</t>
  </si>
  <si>
    <t>This page contains the relevant combinations of classes. See classification page for all classes.</t>
  </si>
  <si>
    <t>Oil</t>
  </si>
  <si>
    <t>Gas</t>
  </si>
  <si>
    <t>??</t>
  </si>
  <si>
    <t>?</t>
  </si>
  <si>
    <t xml:space="preserve"> ?</t>
  </si>
  <si>
    <t xml:space="preserve"> ??</t>
  </si>
  <si>
    <t>Should we describe energy conversions somehow? It is an important part of energy balance, anyway.</t>
  </si>
  <si>
    <t>To</t>
  </si>
  <si>
    <t>Node type</t>
  </si>
  <si>
    <t>Relation</t>
  </si>
  <si>
    <t>From</t>
  </si>
  <si>
    <t>Total sum emission</t>
  </si>
  <si>
    <t>emission</t>
  </si>
  <si>
    <t>is part of</t>
  </si>
  <si>
    <t>Stationary energy total emission</t>
  </si>
  <si>
    <t>Traffic total emission</t>
  </si>
  <si>
    <t>Waste treatment total emission</t>
  </si>
  <si>
    <t>Industrial processes and product uses (iPPu) emission</t>
  </si>
  <si>
    <t>Agriculture, forestry and other land use (AFOLU) emission</t>
  </si>
  <si>
    <t>Other Scope 3 total emission</t>
  </si>
  <si>
    <t>District heating and cooling total emission</t>
  </si>
  <si>
    <t>Separate heating total emission</t>
  </si>
  <si>
    <t>Electric heating total emission</t>
  </si>
  <si>
    <t>Power consumption total emission</t>
  </si>
  <si>
    <t>Fuel consumption industry and machinery ETS emission</t>
  </si>
  <si>
    <t>Energy consumption industry and machinery no-ETS emission</t>
  </si>
  <si>
    <t>Non-specified stationary sources emission</t>
  </si>
  <si>
    <t>Fugitive emissions from processing coal emission</t>
  </si>
  <si>
    <t>Fugitive emissions from oil and natural gas systems emission</t>
  </si>
  <si>
    <t>On-road transportation total emission</t>
  </si>
  <si>
    <t>Railways total emission</t>
  </si>
  <si>
    <t>Waterborne navigation total emission</t>
  </si>
  <si>
    <t>Aviation total emission</t>
  </si>
  <si>
    <t>Off-road transportation total emission</t>
  </si>
  <si>
    <t>Solid waste treatment emission</t>
  </si>
  <si>
    <t>Biological waste treatment emission</t>
  </si>
  <si>
    <t>Waste incineration emission</t>
  </si>
  <si>
    <t>Waste water treatment emission</t>
  </si>
  <si>
    <t>Industrial processes within the city boundary emission</t>
  </si>
  <si>
    <t>Product use occurring within the city boundary emission</t>
  </si>
  <si>
    <t>Livestock digestion emission</t>
  </si>
  <si>
    <t>Manure treatment emission</t>
  </si>
  <si>
    <t>Field crop emission</t>
  </si>
  <si>
    <t>Forestry emission</t>
  </si>
  <si>
    <t>Aggregate and non-CO2 emission sources on land emission</t>
  </si>
  <si>
    <t>Other Scope 3 emission</t>
  </si>
  <si>
    <t>increases</t>
  </si>
  <si>
    <t>District heated building amount</t>
  </si>
  <si>
    <t>Emission factor district heating</t>
  </si>
  <si>
    <t>Oil heating total emission</t>
  </si>
  <si>
    <t>Gas heating total emission</t>
  </si>
  <si>
    <t>Yhteensä</t>
  </si>
  <si>
    <t>Rakennusten lämmitys</t>
  </si>
  <si>
    <t>Käyttösähkön kulutus (ei sis lämmitys)</t>
  </si>
  <si>
    <t>Teollisuus ja työkoneet</t>
  </si>
  <si>
    <t>Jätehuolto</t>
  </si>
  <si>
    <t>Maatalous</t>
  </si>
  <si>
    <t>Year</t>
  </si>
  <si>
    <t>Scenario</t>
  </si>
  <si>
    <t>Henkilöautot</t>
  </si>
  <si>
    <t>Pakettiautot</t>
  </si>
  <si>
    <t>Linja-autot</t>
  </si>
  <si>
    <t>Kuorma-autot</t>
  </si>
  <si>
    <t>Moottoripyörät yms</t>
  </si>
  <si>
    <t>Lähijunat</t>
  </si>
  <si>
    <t>Raitiotiet</t>
  </si>
  <si>
    <t>Lämmitys yhteensä</t>
  </si>
  <si>
    <t>Kaukolämpö</t>
  </si>
  <si>
    <t>Öljy</t>
  </si>
  <si>
    <t>Maakaasu</t>
  </si>
  <si>
    <t>Suorasähkö</t>
  </si>
  <si>
    <t>Muu sähkön kulutus</t>
  </si>
  <si>
    <t>Asuminen ja maatalous</t>
  </si>
  <si>
    <t>Palvelut ja rakentaminen</t>
  </si>
  <si>
    <t>Teollisuuden sähkön kulutus</t>
  </si>
  <si>
    <t>Jätehuolto yhteensä</t>
  </si>
  <si>
    <t>Kiinteä jäte</t>
  </si>
  <si>
    <t>Jäteveden puhdistus</t>
  </si>
  <si>
    <t>Eläinten ruoansulatus</t>
  </si>
  <si>
    <t>Lannankäsittely</t>
  </si>
  <si>
    <t>Transportation total</t>
  </si>
  <si>
    <t>Private cars</t>
  </si>
  <si>
    <t>Vans</t>
  </si>
  <si>
    <t>Buses</t>
  </si>
  <si>
    <t>Trucks and lorries</t>
  </si>
  <si>
    <t>Motorbikes</t>
  </si>
  <si>
    <t>Local trains</t>
  </si>
  <si>
    <t>Trams</t>
  </si>
  <si>
    <t>Heating total</t>
  </si>
  <si>
    <t>Other power consumption</t>
  </si>
  <si>
    <t>Power consumption residential and agriculture</t>
  </si>
  <si>
    <t>Industry and machinery</t>
  </si>
  <si>
    <t>Agriculture total</t>
  </si>
  <si>
    <t>Cattle digestion</t>
  </si>
  <si>
    <t>Field crops</t>
  </si>
  <si>
    <t>BAU</t>
  </si>
  <si>
    <t>KT2030</t>
  </si>
  <si>
    <t>diff</t>
  </si>
  <si>
    <t>Henkilöauto</t>
  </si>
  <si>
    <t>Linja-auto</t>
  </si>
  <si>
    <t>g/km CO2e</t>
  </si>
  <si>
    <t>Sähkön kulutus</t>
  </si>
  <si>
    <t>Bensiini katu</t>
  </si>
  <si>
    <t>Bensiini - maantie</t>
  </si>
  <si>
    <t>Diesel katu</t>
  </si>
  <si>
    <t>Diesel maantie</t>
  </si>
  <si>
    <t>Biopolttoaine katu</t>
  </si>
  <si>
    <t>Biopolttoaine maantie</t>
  </si>
  <si>
    <t>Täyssähkö katu</t>
  </si>
  <si>
    <t>Täyssähkö maantie</t>
  </si>
  <si>
    <t>Kaasu katu</t>
  </si>
  <si>
    <t>Kaasu maantie</t>
  </si>
  <si>
    <t>Biopolttoaine kadut</t>
  </si>
  <si>
    <t>Kaasu</t>
  </si>
  <si>
    <t>Sähkö</t>
  </si>
  <si>
    <t>Lähijuna</t>
  </si>
  <si>
    <t>Henkilöautot, katu</t>
  </si>
  <si>
    <t>Henkilöautot, maantie</t>
  </si>
  <si>
    <t>Pakettiautot, katu</t>
  </si>
  <si>
    <t>Pakettiautot, maantie</t>
  </si>
  <si>
    <t>Linja-autot, katu</t>
  </si>
  <si>
    <t>Linja-autot, maantie</t>
  </si>
  <si>
    <t>Kuorma-autot, katu</t>
  </si>
  <si>
    <t>Kuorma-autot, maantie</t>
  </si>
  <si>
    <t>Kaukolämpö, energiamenetelmä</t>
  </si>
  <si>
    <t>Kaukolämpö, hyödynjako</t>
  </si>
  <si>
    <t>Muu sähkön kulutus, g/kWh CO2e</t>
  </si>
  <si>
    <t>Total transportation</t>
  </si>
  <si>
    <t>Gasoline street</t>
  </si>
  <si>
    <t>Gasoline road</t>
  </si>
  <si>
    <t>Diesel street</t>
  </si>
  <si>
    <t>Diesel road</t>
  </si>
  <si>
    <t>Biofuel street</t>
  </si>
  <si>
    <t>Biofuel road</t>
  </si>
  <si>
    <t>Electric street</t>
  </si>
  <si>
    <t>Electric road</t>
  </si>
  <si>
    <t>Gas street</t>
  </si>
  <si>
    <t>Gas road</t>
  </si>
  <si>
    <t>Electric</t>
  </si>
  <si>
    <t>Private car street</t>
  </si>
  <si>
    <t>Private car road</t>
  </si>
  <si>
    <t>District heating, energy method</t>
  </si>
  <si>
    <t>District heating, utility division</t>
  </si>
  <si>
    <t>Industry power consumption</t>
  </si>
  <si>
    <t>Total waste treatment</t>
  </si>
  <si>
    <t>Total agricultrure</t>
  </si>
  <si>
    <t>Raitiotie</t>
  </si>
  <si>
    <t>Pakettiauto</t>
  </si>
  <si>
    <t>Kuorma-auto</t>
  </si>
  <si>
    <t>GWh</t>
  </si>
  <si>
    <t>Öljylämmitys</t>
  </si>
  <si>
    <t>Sähkönkulutus GWh</t>
  </si>
  <si>
    <t>Työkoneiden ja teollisuuden kulutus GWh</t>
  </si>
  <si>
    <t>Toteuma - kadut</t>
  </si>
  <si>
    <t>Toteuma - tiet</t>
  </si>
  <si>
    <t>Yhteensä öljy</t>
  </si>
  <si>
    <t>Palvelurakennukset</t>
  </si>
  <si>
    <t>Teollisuusrakennukset</t>
  </si>
  <si>
    <t>Maatalousrakennukset</t>
  </si>
  <si>
    <t>Muu sähkönkulutus</t>
  </si>
  <si>
    <t>Teollisuus</t>
  </si>
  <si>
    <t>Työkoneet ja teollisuus</t>
  </si>
  <si>
    <t>Total oil heating</t>
  </si>
  <si>
    <t>Electric heating residential</t>
  </si>
  <si>
    <t>Electric heating commerce</t>
  </si>
  <si>
    <t>Electric heating agriculture</t>
  </si>
  <si>
    <t>Electric heating industry</t>
  </si>
  <si>
    <t>Energy consumption industry and machinery</t>
  </si>
  <si>
    <t>Käyttövoimajakauma</t>
  </si>
  <si>
    <t>Moottoripyörät yms.</t>
  </si>
  <si>
    <t>Raitiovaunut</t>
  </si>
  <si>
    <t>Bensiini</t>
  </si>
  <si>
    <t>Biopoltto-aine</t>
  </si>
  <si>
    <t>Täyssähkö</t>
  </si>
  <si>
    <t>Biokaasu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</si>
</sst>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, d"/>
    <numFmt numFmtId="165" formatCode="0.0"/>
  </numFmts>
  <fonts count="27">
    <font>
      <sz val="10.0"/>
      <color rgb="FF000000"/>
      <name val="Arial"/>
    </font>
    <font>
      <b/>
      <sz val="8.0"/>
      <color theme="1"/>
      <name val="Arial"/>
    </font>
    <font>
      <color theme="1"/>
      <name val="Arial"/>
    </font>
    <font>
      <sz val="10.0"/>
      <color theme="1"/>
      <name val="Arial"/>
    </font>
    <font>
      <sz val="8.0"/>
      <color theme="1"/>
      <name val="Arial"/>
    </font>
    <font>
      <b/>
      <color theme="1"/>
      <name val="Arial"/>
    </font>
    <font>
      <u/>
      <color rgb="FF0000FF"/>
    </font>
    <font>
      <sz val="10.0"/>
    </font>
    <font/>
    <font>
      <sz val="18.0"/>
      <color rgb="FFFF0000"/>
      <name val="Arial"/>
    </font>
    <font>
      <color rgb="FF999999"/>
      <name val="Arial"/>
    </font>
    <font>
      <sz val="10.0"/>
      <color rgb="FF999999"/>
      <name val="Arial"/>
    </font>
    <font>
      <sz val="10.0"/>
      <color rgb="FF999999"/>
      <name val="&quot;Arial&quot;"/>
    </font>
    <font>
      <color rgb="FF000000"/>
      <name val="Arial"/>
    </font>
    <font>
      <b/>
    </font>
    <font>
      <sz val="8.0"/>
      <color rgb="FF000000"/>
      <name val="&quot;Arial&quot;"/>
    </font>
    <font>
      <sz val="11.0"/>
      <color theme="1"/>
      <name val="Arial"/>
    </font>
    <font>
      <b/>
      <sz val="8.0"/>
      <color rgb="FF000000"/>
      <name val="&quot;Arial&quot;"/>
    </font>
    <font>
      <b/>
      <sz val="8.0"/>
      <color theme="1"/>
      <name val="&quot;Arial&quot;"/>
    </font>
    <font>
      <sz val="8.0"/>
      <color theme="1"/>
      <name val="&quot;Arial&quot;"/>
    </font>
    <font>
      <b/>
      <sz val="8.0"/>
      <color rgb="FFFF0000"/>
      <name val="&quot;Arial&quot;"/>
    </font>
    <font>
      <sz val="8.0"/>
      <color rgb="FFFF0000"/>
      <name val="&quot;Arial&quot;"/>
    </font>
    <font>
      <b/>
      <sz val="8.0"/>
      <color rgb="FFFFFFFF"/>
      <name val="&quot;Arial&quot;"/>
    </font>
    <font>
      <b/>
      <i/>
      <sz val="8.0"/>
      <color rgb="FF000000"/>
      <name val="&quot;Arial&quot;"/>
    </font>
    <font>
      <b/>
      <sz val="14.0"/>
      <color rgb="FFFFFFFF"/>
      <name val="&quot;Arial&quot;"/>
    </font>
    <font>
      <sz val="8.0"/>
      <color rgb="FFFFFFFF"/>
      <name val="&quot;Arial&quot;"/>
    </font>
    <font>
      <sz val="12.0"/>
      <color rgb="FFFFFFFF"/>
      <name val="&quot;Arial&quot;"/>
    </font>
  </fonts>
  <fills count="15">
    <fill>
      <patternFill patternType="none"/>
    </fill>
    <fill>
      <patternFill patternType="lightGray"/>
    </fill>
    <fill>
      <patternFill patternType="solid">
        <fgColor rgb="FFF9F9F9"/>
        <bgColor rgb="FFF9F9F9"/>
      </patternFill>
    </fill>
    <fill>
      <patternFill patternType="solid">
        <fgColor rgb="FFD9D9D9"/>
        <bgColor rgb="FFD9D9D9"/>
      </patternFill>
    </fill>
    <fill>
      <patternFill patternType="solid">
        <fgColor rgb="FFD9EAD3"/>
        <bgColor rgb="FFD9EAD3"/>
      </patternFill>
    </fill>
    <fill>
      <patternFill patternType="solid">
        <fgColor rgb="FFC9DAF8"/>
        <bgColor rgb="FFC9DAF8"/>
      </patternFill>
    </fill>
    <fill>
      <patternFill patternType="solid">
        <fgColor rgb="FFFFF2CC"/>
        <bgColor rgb="FFFFF2CC"/>
      </patternFill>
    </fill>
    <fill>
      <patternFill patternType="solid">
        <fgColor rgb="FFD0CECE"/>
        <bgColor rgb="FFD0CECE"/>
      </patternFill>
    </fill>
    <fill>
      <patternFill patternType="solid">
        <fgColor rgb="FFDEEBF7"/>
        <bgColor rgb="FFDEEBF7"/>
      </patternFill>
    </fill>
    <fill>
      <patternFill patternType="solid">
        <fgColor rgb="FFF4D8DF"/>
        <bgColor rgb="FFF4D8DF"/>
      </patternFill>
    </fill>
    <fill>
      <patternFill patternType="solid">
        <fgColor rgb="FFD2E6E1"/>
        <bgColor rgb="FFD2E6E1"/>
      </patternFill>
    </fill>
    <fill>
      <patternFill patternType="solid">
        <fgColor rgb="FFCAD6E2"/>
        <bgColor rgb="FFCAD6E2"/>
      </patternFill>
    </fill>
    <fill>
      <patternFill patternType="solid">
        <fgColor rgb="FF9DC3E6"/>
        <bgColor rgb="FF9DC3E6"/>
      </patternFill>
    </fill>
    <fill>
      <patternFill patternType="solid">
        <fgColor rgb="FF668EC9"/>
        <bgColor rgb="FF668EC9"/>
      </patternFill>
    </fill>
    <fill>
      <patternFill patternType="solid">
        <fgColor rgb="FF4472C4"/>
        <bgColor rgb="FF4472C4"/>
      </patternFill>
    </fill>
  </fills>
  <borders count="1">
    <border/>
  </borders>
  <cellStyleXfs count="1">
    <xf borderId="0" fillId="0" fontId="0" numFmtId="0" applyAlignment="1" applyFont="1"/>
  </cellStyleXfs>
  <cellXfs count="121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 readingOrder="0"/>
    </xf>
    <xf borderId="0" fillId="0" fontId="2" numFmtId="0" xfId="0" applyAlignment="1" applyFont="1">
      <alignment readingOrder="0"/>
    </xf>
    <xf borderId="0" fillId="0" fontId="3" numFmtId="0" xfId="0" applyAlignment="1" applyFont="1">
      <alignment horizontal="left" readingOrder="0"/>
    </xf>
    <xf borderId="0" fillId="0" fontId="2" numFmtId="0" xfId="0" applyAlignment="1" applyFont="1">
      <alignment readingOrder="0" shrinkToFit="0" wrapText="0"/>
    </xf>
    <xf borderId="0" fillId="2" fontId="4" numFmtId="0" xfId="0" applyAlignment="1" applyFont="1">
      <alignment readingOrder="0"/>
    </xf>
    <xf borderId="0" fillId="2" fontId="4" numFmtId="0" xfId="0" applyFont="1"/>
    <xf borderId="0" fillId="0" fontId="2" numFmtId="0" xfId="0" applyAlignment="1" applyFont="1">
      <alignment shrinkToFit="0" wrapText="0"/>
    </xf>
    <xf borderId="0" fillId="0" fontId="2" numFmtId="0" xfId="0" applyAlignment="1" applyFont="1">
      <alignment readingOrder="0"/>
    </xf>
    <xf quotePrefix="1" borderId="0" fillId="0" fontId="2" numFmtId="0" xfId="0" applyAlignment="1" applyFont="1">
      <alignment horizontal="right" readingOrder="0"/>
    </xf>
    <xf borderId="0" fillId="0" fontId="2" numFmtId="0" xfId="0" applyFont="1"/>
    <xf borderId="0" fillId="0" fontId="2" numFmtId="0" xfId="0" applyAlignment="1" applyFont="1">
      <alignment horizontal="right" readingOrder="0"/>
    </xf>
    <xf borderId="0" fillId="0" fontId="2" numFmtId="0" xfId="0" applyAlignment="1" applyFont="1">
      <alignment readingOrder="0" shrinkToFit="0" wrapText="1"/>
    </xf>
    <xf borderId="0" fillId="0" fontId="2" numFmtId="164" xfId="0" applyAlignment="1" applyFont="1" applyNumberFormat="1">
      <alignment readingOrder="0"/>
    </xf>
    <xf borderId="0" fillId="0" fontId="3" numFmtId="0" xfId="0" applyAlignment="1" applyFont="1">
      <alignment horizontal="left" readingOrder="0"/>
    </xf>
    <xf borderId="0" fillId="3" fontId="2" numFmtId="0" xfId="0" applyAlignment="1" applyFill="1" applyFont="1">
      <alignment shrinkToFit="0" wrapText="0"/>
    </xf>
    <xf borderId="0" fillId="3" fontId="2" numFmtId="0" xfId="0" applyFont="1"/>
    <xf borderId="0" fillId="0" fontId="3" numFmtId="0" xfId="0" applyAlignment="1" applyFont="1">
      <alignment horizontal="left"/>
    </xf>
    <xf borderId="0" fillId="2" fontId="5" numFmtId="0" xfId="0" applyAlignment="1" applyFont="1">
      <alignment horizontal="center"/>
    </xf>
    <xf borderId="0" fillId="2" fontId="5" numFmtId="0" xfId="0" applyAlignment="1" applyFont="1">
      <alignment horizontal="center" readingOrder="0" shrinkToFit="0" wrapText="0"/>
    </xf>
    <xf borderId="0" fillId="2" fontId="5" numFmtId="0" xfId="0" applyAlignment="1" applyFont="1">
      <alignment horizontal="center" readingOrder="0"/>
    </xf>
    <xf borderId="0" fillId="2" fontId="2" numFmtId="0" xfId="0" applyAlignment="1" applyFont="1">
      <alignment readingOrder="0"/>
    </xf>
    <xf borderId="0" fillId="0" fontId="6" numFmtId="0" xfId="0" applyAlignment="1" applyFont="1">
      <alignment readingOrder="0"/>
    </xf>
    <xf borderId="0" fillId="4" fontId="2" numFmtId="0" xfId="0" applyAlignment="1" applyFill="1" applyFont="1">
      <alignment readingOrder="0"/>
    </xf>
    <xf borderId="0" fillId="4" fontId="3" numFmtId="0" xfId="0" applyAlignment="1" applyFont="1">
      <alignment horizontal="left" readingOrder="0"/>
    </xf>
    <xf borderId="0" fillId="5" fontId="2" numFmtId="0" xfId="0" applyAlignment="1" applyFill="1" applyFont="1">
      <alignment readingOrder="0"/>
    </xf>
    <xf borderId="0" fillId="5" fontId="7" numFmtId="0" xfId="0" applyAlignment="1" applyFont="1">
      <alignment horizontal="left" readingOrder="0"/>
    </xf>
    <xf borderId="0" fillId="0" fontId="8" numFmtId="0" xfId="0" applyAlignment="1" applyFont="1">
      <alignment shrinkToFit="0" wrapText="0"/>
    </xf>
    <xf borderId="0" fillId="5" fontId="3" numFmtId="0" xfId="0" applyAlignment="1" applyFont="1">
      <alignment horizontal="left" readingOrder="0"/>
    </xf>
    <xf borderId="0" fillId="5" fontId="8" numFmtId="0" xfId="0" applyAlignment="1" applyFont="1">
      <alignment readingOrder="0"/>
    </xf>
    <xf borderId="0" fillId="0" fontId="8" numFmtId="0" xfId="0" applyAlignment="1" applyFont="1">
      <alignment readingOrder="0"/>
    </xf>
    <xf borderId="0" fillId="6" fontId="9" numFmtId="0" xfId="0" applyAlignment="1" applyFill="1" applyFont="1">
      <alignment readingOrder="0"/>
    </xf>
    <xf borderId="0" fillId="6" fontId="9" numFmtId="0" xfId="0" applyFont="1"/>
    <xf borderId="0" fillId="6" fontId="9" numFmtId="0" xfId="0" applyAlignment="1" applyFont="1">
      <alignment horizontal="left"/>
    </xf>
    <xf borderId="0" fillId="0" fontId="10" numFmtId="0" xfId="0" applyAlignment="1" applyFont="1">
      <alignment readingOrder="0"/>
    </xf>
    <xf borderId="0" fillId="0" fontId="11" numFmtId="0" xfId="0" applyAlignment="1" applyFont="1">
      <alignment horizontal="left" readingOrder="0"/>
    </xf>
    <xf borderId="0" fillId="0" fontId="10" numFmtId="0" xfId="0" applyAlignment="1" applyFont="1">
      <alignment readingOrder="0" shrinkToFit="0" wrapText="0"/>
    </xf>
    <xf borderId="0" fillId="0" fontId="10" numFmtId="0" xfId="0" applyAlignment="1" applyFont="1">
      <alignment horizontal="right" readingOrder="0"/>
    </xf>
    <xf borderId="0" fillId="0" fontId="12" numFmtId="0" xfId="0" applyAlignment="1" applyFont="1">
      <alignment horizontal="left" readingOrder="0" vertical="bottom"/>
    </xf>
    <xf borderId="0" fillId="0" fontId="10" numFmtId="0" xfId="0" applyFont="1"/>
    <xf borderId="0" fillId="0" fontId="12" numFmtId="0" xfId="0" applyAlignment="1" applyFont="1">
      <alignment horizontal="right" readingOrder="0" vertical="bottom"/>
    </xf>
    <xf borderId="0" fillId="0" fontId="12" numFmtId="3" xfId="0" applyAlignment="1" applyFont="1" applyNumberFormat="1">
      <alignment horizontal="left" readingOrder="0" vertical="bottom"/>
    </xf>
    <xf borderId="0" fillId="0" fontId="10" numFmtId="0" xfId="0" applyFont="1"/>
    <xf borderId="0" fillId="6" fontId="10" numFmtId="0" xfId="0" applyAlignment="1" applyFont="1">
      <alignment readingOrder="0"/>
    </xf>
    <xf borderId="0" fillId="6" fontId="11" numFmtId="0" xfId="0" applyAlignment="1" applyFont="1">
      <alignment horizontal="left" readingOrder="0"/>
    </xf>
    <xf borderId="0" fillId="6" fontId="10" numFmtId="0" xfId="0" applyAlignment="1" applyFont="1">
      <alignment readingOrder="0" shrinkToFit="0" wrapText="0"/>
    </xf>
    <xf borderId="0" fillId="6" fontId="10" numFmtId="0" xfId="0" applyFont="1"/>
    <xf borderId="0" fillId="6" fontId="10" numFmtId="0" xfId="0" applyAlignment="1" applyFont="1">
      <alignment readingOrder="0"/>
    </xf>
    <xf quotePrefix="1" borderId="0" fillId="0" fontId="10" numFmtId="0" xfId="0" applyAlignment="1" applyFont="1">
      <alignment horizontal="right" readingOrder="0"/>
    </xf>
    <xf borderId="0" fillId="0" fontId="10" numFmtId="164" xfId="0" applyAlignment="1" applyFont="1" applyNumberFormat="1">
      <alignment readingOrder="0"/>
    </xf>
    <xf borderId="0" fillId="0" fontId="11" numFmtId="0" xfId="0" applyAlignment="1" applyFont="1">
      <alignment horizontal="left" readingOrder="0"/>
    </xf>
    <xf borderId="0" fillId="0" fontId="2" numFmtId="0" xfId="0" applyAlignment="1" applyFont="1">
      <alignment horizontal="right"/>
    </xf>
    <xf borderId="0" fillId="0" fontId="5" numFmtId="0" xfId="0" applyAlignment="1" applyFont="1">
      <alignment readingOrder="0"/>
    </xf>
    <xf borderId="0" fillId="0" fontId="5" numFmtId="0" xfId="0" applyAlignment="1" applyFont="1">
      <alignment horizontal="right" readingOrder="0"/>
    </xf>
    <xf borderId="0" fillId="0" fontId="5" numFmtId="0" xfId="0" applyAlignment="1" applyFont="1">
      <alignment readingOrder="0"/>
    </xf>
    <xf borderId="0" fillId="0" fontId="5" numFmtId="0" xfId="0" applyFont="1"/>
    <xf borderId="0" fillId="0" fontId="2" numFmtId="0" xfId="0" applyAlignment="1" applyFont="1">
      <alignment vertical="bottom"/>
    </xf>
    <xf quotePrefix="1" borderId="0" fillId="0" fontId="2" numFmtId="0" xfId="0" applyAlignment="1" applyFont="1">
      <alignment horizontal="right" readingOrder="0"/>
    </xf>
    <xf borderId="0" fillId="0" fontId="2" numFmtId="0" xfId="0" applyAlignment="1" applyFont="1">
      <alignment horizontal="right" readingOrder="0"/>
    </xf>
    <xf borderId="0" fillId="0" fontId="2" numFmtId="0" xfId="0" applyAlignment="1" applyFont="1">
      <alignment readingOrder="0" vertical="bottom"/>
    </xf>
    <xf borderId="0" fillId="0" fontId="2" numFmtId="0" xfId="0" applyAlignment="1" applyFont="1">
      <alignment horizontal="left" readingOrder="0"/>
    </xf>
    <xf borderId="0" fillId="0" fontId="13" numFmtId="0" xfId="0" applyAlignment="1" applyFont="1">
      <alignment readingOrder="0" vertical="bottom"/>
    </xf>
    <xf borderId="0" fillId="0" fontId="13" numFmtId="0" xfId="0" applyAlignment="1" applyFont="1">
      <alignment vertical="bottom"/>
    </xf>
    <xf borderId="0" fillId="0" fontId="13" numFmtId="3" xfId="0" applyAlignment="1" applyFont="1" applyNumberFormat="1">
      <alignment vertical="bottom"/>
    </xf>
    <xf borderId="0" fillId="0" fontId="2" numFmtId="0" xfId="0" applyAlignment="1" applyFont="1">
      <alignment shrinkToFit="0" wrapText="0"/>
    </xf>
    <xf borderId="0" fillId="0" fontId="3" numFmtId="0" xfId="0" applyAlignment="1" applyFont="1">
      <alignment horizontal="left"/>
    </xf>
    <xf borderId="0" fillId="0" fontId="5" numFmtId="0" xfId="0" applyAlignment="1" applyFont="1">
      <alignment readingOrder="0" shrinkToFit="0" wrapText="1"/>
    </xf>
    <xf borderId="0" fillId="0" fontId="8" numFmtId="0" xfId="0" applyAlignment="1" applyFont="1">
      <alignment readingOrder="0" shrinkToFit="0" wrapText="1"/>
    </xf>
    <xf borderId="0" fillId="0" fontId="14" numFmtId="0" xfId="0" applyAlignment="1" applyFont="1">
      <alignment readingOrder="0" shrinkToFit="0" wrapText="1"/>
    </xf>
    <xf borderId="0" fillId="0" fontId="15" numFmtId="0" xfId="0" applyAlignment="1" applyFont="1">
      <alignment horizontal="right" readingOrder="0" shrinkToFit="0" vertical="bottom" wrapText="1"/>
    </xf>
    <xf borderId="0" fillId="0" fontId="16" numFmtId="0" xfId="0" applyFont="1"/>
    <xf borderId="0" fillId="7" fontId="17" numFmtId="0" xfId="0" applyAlignment="1" applyFill="1" applyFont="1">
      <alignment horizontal="center" readingOrder="0" vertical="bottom"/>
    </xf>
    <xf borderId="0" fillId="7" fontId="18" numFmtId="0" xfId="0" applyAlignment="1" applyFont="1">
      <alignment horizontal="center" readingOrder="0" vertical="bottom"/>
    </xf>
    <xf borderId="0" fillId="0" fontId="17" numFmtId="0" xfId="0" applyAlignment="1" applyFont="1">
      <alignment horizontal="center" readingOrder="0" vertical="bottom"/>
    </xf>
    <xf borderId="0" fillId="7" fontId="17" numFmtId="165" xfId="0" applyAlignment="1" applyFont="1" applyNumberFormat="1">
      <alignment horizontal="center" readingOrder="0" vertical="bottom"/>
    </xf>
    <xf borderId="0" fillId="0" fontId="18" numFmtId="0" xfId="0" applyAlignment="1" applyFont="1">
      <alignment horizontal="center" readingOrder="0" vertical="bottom"/>
    </xf>
    <xf borderId="0" fillId="0" fontId="18" numFmtId="0" xfId="0" applyAlignment="1" applyFont="1">
      <alignment horizontal="right" readingOrder="0" vertical="bottom"/>
    </xf>
    <xf borderId="0" fillId="8" fontId="18" numFmtId="0" xfId="0" applyAlignment="1" applyFill="1" applyFont="1">
      <alignment horizontal="center" readingOrder="0" vertical="bottom"/>
    </xf>
    <xf borderId="0" fillId="8" fontId="18" numFmtId="0" xfId="0" applyAlignment="1" applyFont="1">
      <alignment horizontal="right" readingOrder="0" vertical="bottom"/>
    </xf>
    <xf borderId="0" fillId="9" fontId="17" numFmtId="0" xfId="0" applyAlignment="1" applyFill="1" applyFont="1">
      <alignment horizontal="center" readingOrder="0" vertical="bottom"/>
    </xf>
    <xf borderId="0" fillId="10" fontId="17" numFmtId="0" xfId="0" applyAlignment="1" applyFill="1" applyFont="1">
      <alignment horizontal="center" readingOrder="0" vertical="bottom"/>
    </xf>
    <xf borderId="0" fillId="10" fontId="18" numFmtId="0" xfId="0" applyAlignment="1" applyFont="1">
      <alignment horizontal="right" readingOrder="0" vertical="bottom"/>
    </xf>
    <xf borderId="0" fillId="11" fontId="15" numFmtId="0" xfId="0" applyAlignment="1" applyFill="1" applyFont="1">
      <alignment horizontal="left" readingOrder="0" shrinkToFit="0" vertical="bottom" wrapText="1"/>
    </xf>
    <xf borderId="0" fillId="11" fontId="19" numFmtId="0" xfId="0" applyAlignment="1" applyFont="1">
      <alignment horizontal="left" readingOrder="0" shrinkToFit="0" vertical="bottom" wrapText="1"/>
    </xf>
    <xf borderId="0" fillId="0" fontId="19" numFmtId="0" xfId="0" applyAlignment="1" applyFont="1">
      <alignment horizontal="left" readingOrder="0" shrinkToFit="0" vertical="bottom" wrapText="1"/>
    </xf>
    <xf borderId="0" fillId="0" fontId="17" numFmtId="0" xfId="0" applyAlignment="1" applyFont="1">
      <alignment horizontal="center" readingOrder="0" shrinkToFit="0" vertical="bottom" wrapText="1"/>
    </xf>
    <xf borderId="0" fillId="0" fontId="15" numFmtId="0" xfId="0" applyAlignment="1" applyFont="1">
      <alignment horizontal="center" readingOrder="0" shrinkToFit="0" vertical="bottom" wrapText="1"/>
    </xf>
    <xf borderId="0" fillId="0" fontId="20" numFmtId="0" xfId="0" applyAlignment="1" applyFont="1">
      <alignment horizontal="center" readingOrder="0" shrinkToFit="0" vertical="bottom" wrapText="1"/>
    </xf>
    <xf borderId="0" fillId="0" fontId="19" numFmtId="0" xfId="0" applyAlignment="1" applyFont="1">
      <alignment horizontal="left" vertical="bottom"/>
    </xf>
    <xf borderId="0" fillId="0" fontId="15" numFmtId="0" xfId="0" applyAlignment="1" applyFont="1">
      <alignment horizontal="center" readingOrder="0" vertical="bottom"/>
    </xf>
    <xf borderId="0" fillId="0" fontId="20" numFmtId="0" xfId="0" applyAlignment="1" applyFont="1">
      <alignment horizontal="center" readingOrder="0" vertical="bottom"/>
    </xf>
    <xf borderId="0" fillId="0" fontId="17" numFmtId="0" xfId="0" applyAlignment="1" applyFont="1">
      <alignment horizontal="center" readingOrder="0"/>
    </xf>
    <xf borderId="0" fillId="0" fontId="19" numFmtId="0" xfId="0" applyAlignment="1" applyFont="1">
      <alignment horizontal="center" vertical="bottom"/>
    </xf>
    <xf borderId="0" fillId="0" fontId="4" numFmtId="0" xfId="0" applyAlignment="1" applyFont="1">
      <alignment horizontal="center"/>
    </xf>
    <xf borderId="0" fillId="12" fontId="17" numFmtId="0" xfId="0" applyAlignment="1" applyFill="1" applyFont="1">
      <alignment horizontal="center" readingOrder="0" vertical="bottom"/>
    </xf>
    <xf borderId="0" fillId="12" fontId="18" numFmtId="0" xfId="0" applyAlignment="1" applyFont="1">
      <alignment horizontal="center" readingOrder="0" vertical="bottom"/>
    </xf>
    <xf borderId="0" fillId="0" fontId="20" numFmtId="0" xfId="0" applyAlignment="1" applyFont="1">
      <alignment horizontal="center" readingOrder="0"/>
    </xf>
    <xf borderId="0" fillId="0" fontId="19" numFmtId="0" xfId="0" applyAlignment="1" applyFont="1">
      <alignment horizontal="center" readingOrder="0" vertical="bottom"/>
    </xf>
    <xf borderId="0" fillId="0" fontId="21" numFmtId="0" xfId="0" applyAlignment="1" applyFont="1">
      <alignment horizontal="center" readingOrder="0" vertical="bottom"/>
    </xf>
    <xf borderId="0" fillId="8" fontId="17" numFmtId="0" xfId="0" applyAlignment="1" applyFont="1">
      <alignment horizontal="center" readingOrder="0" vertical="bottom"/>
    </xf>
    <xf borderId="0" fillId="12" fontId="15" numFmtId="0" xfId="0" applyAlignment="1" applyFont="1">
      <alignment horizontal="center" readingOrder="0" vertical="bottom"/>
    </xf>
    <xf borderId="0" fillId="7" fontId="19" numFmtId="0" xfId="0" applyAlignment="1" applyFont="1">
      <alignment horizontal="center" readingOrder="0" vertical="bottom"/>
    </xf>
    <xf borderId="0" fillId="8" fontId="15" numFmtId="0" xfId="0" applyAlignment="1" applyFont="1">
      <alignment horizontal="center" readingOrder="0" vertical="bottom"/>
    </xf>
    <xf borderId="0" fillId="13" fontId="22" numFmtId="0" xfId="0" applyAlignment="1" applyFill="1" applyFont="1">
      <alignment horizontal="center" readingOrder="0" shrinkToFit="0" vertical="bottom" wrapText="1"/>
    </xf>
    <xf borderId="0" fillId="0" fontId="2" numFmtId="0" xfId="0" applyAlignment="1" applyFont="1">
      <alignment shrinkToFit="0" wrapText="1"/>
    </xf>
    <xf borderId="0" fillId="0" fontId="19" numFmtId="0" xfId="0" applyAlignment="1" applyFont="1">
      <alignment horizontal="left" readingOrder="0" vertical="bottom"/>
    </xf>
    <xf borderId="0" fillId="0" fontId="23" numFmtId="0" xfId="0" applyAlignment="1" applyFont="1">
      <alignment horizontal="center" readingOrder="0" vertical="bottom"/>
    </xf>
    <xf borderId="0" fillId="0" fontId="15" numFmtId="3" xfId="0" applyAlignment="1" applyFont="1" applyNumberFormat="1">
      <alignment horizontal="right" readingOrder="0" vertical="bottom"/>
    </xf>
    <xf borderId="0" fillId="0" fontId="15" numFmtId="0" xfId="0" applyAlignment="1" applyFont="1">
      <alignment horizontal="right" readingOrder="0" vertical="bottom"/>
    </xf>
    <xf borderId="0" fillId="7" fontId="15" numFmtId="0" xfId="0" applyAlignment="1" applyFont="1">
      <alignment horizontal="right" readingOrder="0" vertical="bottom"/>
    </xf>
    <xf borderId="0" fillId="14" fontId="24" numFmtId="0" xfId="0" applyAlignment="1" applyFill="1" applyFont="1">
      <alignment horizontal="left" readingOrder="0" vertical="bottom"/>
    </xf>
    <xf borderId="0" fillId="14" fontId="19" numFmtId="0" xfId="0" applyAlignment="1" applyFont="1">
      <alignment horizontal="center" vertical="bottom"/>
    </xf>
    <xf borderId="0" fillId="14" fontId="19" numFmtId="0" xfId="0" applyAlignment="1" applyFont="1">
      <alignment horizontal="center" vertical="bottom"/>
    </xf>
    <xf borderId="0" fillId="14" fontId="25" numFmtId="0" xfId="0" applyAlignment="1" applyFont="1">
      <alignment horizontal="center" readingOrder="0" vertical="bottom"/>
    </xf>
    <xf borderId="0" fillId="14" fontId="26" numFmtId="0" xfId="0" applyAlignment="1" applyFont="1">
      <alignment horizontal="left" readingOrder="0"/>
    </xf>
    <xf borderId="0" fillId="14" fontId="19" numFmtId="0" xfId="0" applyAlignment="1" applyFont="1">
      <alignment horizontal="center"/>
    </xf>
    <xf borderId="0" fillId="14" fontId="26" numFmtId="0" xfId="0" applyAlignment="1" applyFont="1">
      <alignment horizontal="center" readingOrder="0"/>
    </xf>
    <xf borderId="0" fillId="14" fontId="19" numFmtId="0" xfId="0" applyAlignment="1" applyFont="1">
      <alignment horizontal="center"/>
    </xf>
    <xf borderId="0" fillId="14" fontId="25" numFmtId="0" xfId="0" applyAlignment="1" applyFont="1">
      <alignment horizontal="center" readingOrder="0" shrinkToFit="0" vertical="bottom" wrapText="1"/>
    </xf>
    <xf borderId="0" fillId="14" fontId="19" numFmtId="0" xfId="0" applyAlignment="1" applyFont="1">
      <alignment horizontal="center" readingOrder="0" shrinkToFit="0" vertical="bottom" wrapText="1"/>
    </xf>
    <xf borderId="0" fillId="14" fontId="19" numFmtId="0" xfId="0" applyAlignment="1" applyFont="1">
      <alignment horizontal="center" shrinkToFit="0" vertical="bottom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0" Type="http://schemas.openxmlformats.org/officeDocument/2006/relationships/worksheet" Target="worksheets/sheet7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hyperlink" Target="https://www.transitionproject.org/?exploring=true" TargetMode="External"/><Relationship Id="rId3" Type="http://schemas.openxmlformats.org/officeDocument/2006/relationships/drawing" Target="../drawings/drawing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drawing" Target="../drawings/drawing2.xml"/><Relationship Id="rId3" Type="http://schemas.openxmlformats.org/officeDocument/2006/relationships/vmlDrawing" Target="../drawings/vmlDrawing2.v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comments" Target="../comments3.xml"/><Relationship Id="rId2" Type="http://schemas.openxmlformats.org/officeDocument/2006/relationships/drawing" Target="../drawings/drawing3.xml"/><Relationship Id="rId3" Type="http://schemas.openxmlformats.org/officeDocument/2006/relationships/vmlDrawing" Target="../drawings/vmlDrawing3.v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comments" Target="../comments4.xml"/><Relationship Id="rId2" Type="http://schemas.openxmlformats.org/officeDocument/2006/relationships/drawing" Target="../drawings/drawing4.xml"/><Relationship Id="rId3" Type="http://schemas.openxmlformats.org/officeDocument/2006/relationships/vmlDrawing" Target="../drawings/vmlDrawing4.v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comments" Target="../comments5.xml"/><Relationship Id="rId2" Type="http://schemas.openxmlformats.org/officeDocument/2006/relationships/drawing" Target="../drawings/drawing5.xml"/><Relationship Id="rId3" Type="http://schemas.openxmlformats.org/officeDocument/2006/relationships/vmlDrawing" Target="../drawings/vmlDrawing5.v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comments" Target="../comments6.xml"/><Relationship Id="rId2" Type="http://schemas.openxmlformats.org/officeDocument/2006/relationships/drawing" Target="../drawings/drawing6.xml"/><Relationship Id="rId3" Type="http://schemas.openxmlformats.org/officeDocument/2006/relationships/vmlDrawing" Target="../drawings/vmlDrawing6.v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comments" Target="../comments7.xml"/><Relationship Id="rId2" Type="http://schemas.openxmlformats.org/officeDocument/2006/relationships/drawing" Target="../drawings/drawing7.xml"/><Relationship Id="rId3" Type="http://schemas.openxmlformats.org/officeDocument/2006/relationships/vmlDrawing" Target="../drawings/vmlDrawing7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1.0" ySplit="1.0" topLeftCell="B2" activePane="bottomRight" state="frozen"/>
      <selection activeCell="B1" sqref="B1" pane="topRight"/>
      <selection activeCell="A2" sqref="A2" pane="bottomLeft"/>
      <selection activeCell="B2" sqref="B2" pane="bottomRight"/>
    </sheetView>
  </sheetViews>
  <sheetFormatPr customHeight="1" defaultColWidth="14.43" defaultRowHeight="15.75"/>
  <cols>
    <col customWidth="1" min="1" max="1" width="9.71"/>
    <col customWidth="1" min="2" max="2" width="7.43"/>
    <col customWidth="1" min="3" max="3" width="34.71"/>
    <col customWidth="1" min="4" max="4" width="64.29"/>
    <col customWidth="1" min="5" max="5" width="28.29"/>
    <col customWidth="1" min="6" max="6" width="7.57"/>
    <col customWidth="1" min="7" max="7" width="31.29"/>
    <col customWidth="1" min="8" max="8" width="52.57"/>
    <col customWidth="1" min="9" max="9" width="15.57"/>
    <col customWidth="1" min="10" max="10" width="7.86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F1" s="2" t="s">
        <v>4</v>
      </c>
      <c r="G1" s="2" t="s">
        <v>5</v>
      </c>
      <c r="H1" s="3" t="s">
        <v>6</v>
      </c>
      <c r="I1" s="2" t="s">
        <v>7</v>
      </c>
      <c r="J1" s="4" t="s">
        <v>1</v>
      </c>
      <c r="K1" s="2" t="s">
        <v>8</v>
      </c>
    </row>
    <row r="2">
      <c r="A2" s="5" t="s">
        <v>9</v>
      </c>
      <c r="B2" s="6"/>
      <c r="C2" s="5" t="s">
        <v>10</v>
      </c>
      <c r="D2" s="5" t="s">
        <v>11</v>
      </c>
      <c r="E2" s="2" t="str">
        <f>H2&amp;": "&amp;row(H2)</f>
        <v>Activity sector: 2</v>
      </c>
      <c r="F2" s="2">
        <v>0.0</v>
      </c>
      <c r="G2" s="2" t="s">
        <v>12</v>
      </c>
      <c r="H2" s="2" t="s">
        <v>13</v>
      </c>
      <c r="I2" s="7"/>
    </row>
    <row r="3">
      <c r="A3" s="5" t="s">
        <v>14</v>
      </c>
      <c r="B3" s="6"/>
      <c r="C3" s="5" t="s">
        <v>15</v>
      </c>
      <c r="D3" s="5" t="s">
        <v>16</v>
      </c>
      <c r="E3" s="2" t="str">
        <f>H43&amp;": "&amp;row(H43)</f>
        <v>Energy supply: 43</v>
      </c>
      <c r="F3" s="2">
        <v>1.0</v>
      </c>
      <c r="G3" s="8" t="s">
        <v>17</v>
      </c>
      <c r="H3" s="2" t="s">
        <v>18</v>
      </c>
      <c r="I3" s="4" t="s">
        <v>9</v>
      </c>
      <c r="K3" s="2" t="s">
        <v>19</v>
      </c>
    </row>
    <row r="4">
      <c r="A4" s="5" t="s">
        <v>20</v>
      </c>
      <c r="B4" s="5">
        <v>1.0</v>
      </c>
      <c r="C4" s="5" t="s">
        <v>21</v>
      </c>
      <c r="D4" s="5" t="s">
        <v>22</v>
      </c>
      <c r="E4" s="2" t="str">
        <f>H62&amp;": "&amp;row(H62)</f>
        <v>Energy carrier: 62</v>
      </c>
      <c r="F4" s="2">
        <v>2.0</v>
      </c>
      <c r="G4" s="8" t="s">
        <v>23</v>
      </c>
      <c r="H4" s="2" t="s">
        <v>15</v>
      </c>
      <c r="I4" s="4" t="s">
        <v>14</v>
      </c>
      <c r="J4" s="9" t="s">
        <v>24</v>
      </c>
    </row>
    <row r="5">
      <c r="A5" s="5" t="s">
        <v>25</v>
      </c>
      <c r="B5" s="5">
        <v>2.0</v>
      </c>
      <c r="C5" s="5" t="s">
        <v>26</v>
      </c>
      <c r="D5" s="5" t="s">
        <v>27</v>
      </c>
      <c r="E5" s="2" t="str">
        <f>H106&amp;": "&amp;row(H106)</f>
        <v>Use type: 106</v>
      </c>
      <c r="F5" s="2">
        <v>2.0</v>
      </c>
      <c r="G5" s="2" t="s">
        <v>28</v>
      </c>
      <c r="H5" s="2" t="s">
        <v>29</v>
      </c>
      <c r="I5" s="4" t="s">
        <v>30</v>
      </c>
      <c r="J5" s="9" t="s">
        <v>24</v>
      </c>
    </row>
    <row r="6">
      <c r="A6" s="5" t="s">
        <v>31</v>
      </c>
      <c r="B6" s="5">
        <v>3.0</v>
      </c>
      <c r="C6" s="5" t="s">
        <v>32</v>
      </c>
      <c r="D6" s="5" t="s">
        <v>33</v>
      </c>
      <c r="E6" s="2" t="str">
        <f>H121&amp;": "&amp;row(H121)</f>
        <v>Vehicle: 121</v>
      </c>
      <c r="F6" s="2">
        <v>3.0</v>
      </c>
      <c r="G6" s="8" t="s">
        <v>34</v>
      </c>
      <c r="H6" s="2" t="s">
        <v>35</v>
      </c>
      <c r="I6" s="4" t="s">
        <v>36</v>
      </c>
      <c r="J6" s="9" t="s">
        <v>24</v>
      </c>
    </row>
    <row r="7">
      <c r="A7" s="5" t="s">
        <v>30</v>
      </c>
      <c r="B7" s="6"/>
      <c r="C7" s="5" t="s">
        <v>29</v>
      </c>
      <c r="D7" s="5" t="s">
        <v>37</v>
      </c>
      <c r="E7" s="2" t="str">
        <f>H139&amp;": "&amp;row(H139)</f>
        <v>Emission: 139</v>
      </c>
      <c r="F7" s="2">
        <v>3.0</v>
      </c>
      <c r="G7" s="8" t="s">
        <v>38</v>
      </c>
      <c r="H7" s="2" t="s">
        <v>39</v>
      </c>
      <c r="I7" s="4" t="s">
        <v>40</v>
      </c>
      <c r="J7" s="9" t="s">
        <v>24</v>
      </c>
    </row>
    <row r="8">
      <c r="A8" s="5" t="s">
        <v>41</v>
      </c>
      <c r="B8" s="5">
        <v>1.0</v>
      </c>
      <c r="C8" s="5" t="s">
        <v>21</v>
      </c>
      <c r="D8" s="5" t="s">
        <v>22</v>
      </c>
      <c r="E8" s="2" t="str">
        <f>H158&amp;": "&amp;row(H158)</f>
        <v>Road type: 158</v>
      </c>
      <c r="F8" s="2">
        <v>3.0</v>
      </c>
      <c r="G8" s="8" t="s">
        <v>42</v>
      </c>
      <c r="H8" s="2" t="s">
        <v>43</v>
      </c>
      <c r="I8" s="4" t="s">
        <v>44</v>
      </c>
      <c r="J8" s="9" t="s">
        <v>24</v>
      </c>
    </row>
    <row r="9">
      <c r="A9" s="5" t="s">
        <v>45</v>
      </c>
      <c r="B9" s="5">
        <v>2.0</v>
      </c>
      <c r="C9" s="5" t="s">
        <v>26</v>
      </c>
      <c r="D9" s="5" t="s">
        <v>27</v>
      </c>
      <c r="E9" s="2" t="str">
        <f>H162&amp;": "&amp;row(H162)</f>
        <v>Transition targets: 162</v>
      </c>
      <c r="F9" s="2">
        <v>2.0</v>
      </c>
      <c r="G9" s="8" t="s">
        <v>46</v>
      </c>
      <c r="H9" s="2" t="s">
        <v>47</v>
      </c>
      <c r="I9" s="4" t="s">
        <v>48</v>
      </c>
      <c r="J9" s="9" t="s">
        <v>24</v>
      </c>
    </row>
    <row r="10">
      <c r="A10" s="5" t="s">
        <v>49</v>
      </c>
      <c r="B10" s="5">
        <v>3.0</v>
      </c>
      <c r="C10" s="5" t="s">
        <v>32</v>
      </c>
      <c r="D10" s="5" t="s">
        <v>33</v>
      </c>
      <c r="E10" s="2" t="str">
        <f>G277&amp;": "&amp;row(G277)</f>
        <v>mittarityyppi: 277</v>
      </c>
      <c r="F10" s="2">
        <v>2.0</v>
      </c>
      <c r="G10" s="2" t="s">
        <v>50</v>
      </c>
      <c r="H10" s="2" t="s">
        <v>51</v>
      </c>
      <c r="I10" s="4" t="s">
        <v>52</v>
      </c>
      <c r="J10" s="9" t="s">
        <v>24</v>
      </c>
    </row>
    <row r="11">
      <c r="A11" s="5" t="s">
        <v>53</v>
      </c>
      <c r="B11" s="6"/>
      <c r="C11" s="5" t="s">
        <v>54</v>
      </c>
      <c r="D11" s="5" t="s">
        <v>55</v>
      </c>
      <c r="E11" s="2" t="str">
        <f>G288&amp;": "&amp;row(G288)</f>
        <v>aktiviteettityyppi: 288</v>
      </c>
      <c r="F11" s="2">
        <v>2.0</v>
      </c>
      <c r="G11" s="2" t="s">
        <v>56</v>
      </c>
      <c r="H11" s="10" t="s">
        <v>57</v>
      </c>
      <c r="I11" s="4" t="s">
        <v>58</v>
      </c>
      <c r="J11" s="9" t="s">
        <v>24</v>
      </c>
    </row>
    <row r="12">
      <c r="A12" s="5" t="s">
        <v>59</v>
      </c>
      <c r="B12" s="5">
        <v>1.0</v>
      </c>
      <c r="C12" s="5" t="s">
        <v>21</v>
      </c>
      <c r="D12" s="5" t="s">
        <v>22</v>
      </c>
      <c r="E12" s="2" t="str">
        <f>G321&amp;": "&amp;row(G321)</f>
        <v>kiertotalousteema: 321</v>
      </c>
      <c r="F12" s="2">
        <v>2.0</v>
      </c>
      <c r="G12" s="2" t="s">
        <v>60</v>
      </c>
      <c r="H12" s="10" t="s">
        <v>61</v>
      </c>
      <c r="I12" s="4" t="s">
        <v>62</v>
      </c>
      <c r="J12" s="9" t="s">
        <v>24</v>
      </c>
    </row>
    <row r="13">
      <c r="A13" s="5" t="s">
        <v>63</v>
      </c>
      <c r="B13" s="5">
        <v>2.0</v>
      </c>
      <c r="C13" s="5" t="s">
        <v>26</v>
      </c>
      <c r="D13" s="5" t="s">
        <v>27</v>
      </c>
      <c r="E13" s="2" t="str">
        <f>G332&amp;": "&amp;row(G332)</f>
        <v>HNH2035-toimet: 332</v>
      </c>
      <c r="F13" s="2">
        <v>2.0</v>
      </c>
      <c r="G13" s="2" t="s">
        <v>64</v>
      </c>
      <c r="H13" s="10" t="s">
        <v>65</v>
      </c>
      <c r="I13" s="4" t="s">
        <v>66</v>
      </c>
      <c r="J13" s="11">
        <v>1.0</v>
      </c>
    </row>
    <row r="14">
      <c r="A14" s="5" t="s">
        <v>67</v>
      </c>
      <c r="B14" s="5">
        <v>3.0</v>
      </c>
      <c r="C14" s="5" t="s">
        <v>32</v>
      </c>
      <c r="D14" s="5" t="s">
        <v>33</v>
      </c>
      <c r="E14" s="2" t="str">
        <f>G369&amp;": "&amp;row(G369)</f>
        <v>Tampereen ilmastotoimet: 369</v>
      </c>
      <c r="F14" s="2">
        <v>2.0</v>
      </c>
      <c r="G14" s="2" t="s">
        <v>68</v>
      </c>
      <c r="H14" s="10" t="s">
        <v>69</v>
      </c>
      <c r="I14" s="4" t="s">
        <v>70</v>
      </c>
      <c r="J14" s="11">
        <v>1.0</v>
      </c>
    </row>
    <row r="15">
      <c r="A15" s="5" t="s">
        <v>71</v>
      </c>
      <c r="B15" s="6"/>
      <c r="C15" s="5" t="s">
        <v>72</v>
      </c>
      <c r="D15" s="5" t="s">
        <v>73</v>
      </c>
      <c r="E15" s="2" t="str">
        <f>G414&amp;": "&amp;row(G414)</f>
        <v>Lahden ympäristötoimet: 414</v>
      </c>
      <c r="F15" s="2">
        <v>1.0</v>
      </c>
      <c r="G15" s="8" t="s">
        <v>74</v>
      </c>
      <c r="H15" s="2" t="s">
        <v>75</v>
      </c>
      <c r="I15" s="4" t="s">
        <v>76</v>
      </c>
      <c r="K15" s="2" t="s">
        <v>77</v>
      </c>
    </row>
    <row r="16">
      <c r="A16" s="5" t="s">
        <v>78</v>
      </c>
      <c r="B16" s="5">
        <v>1.0</v>
      </c>
      <c r="C16" s="5" t="s">
        <v>79</v>
      </c>
      <c r="D16" s="5" t="s">
        <v>80</v>
      </c>
      <c r="E16" s="12" t="str">
        <f>F431&amp;": "&amp;row(F431)</f>
        <v>PREVIOUS CLASSIFICATION. DEPRECIATED!: 431</v>
      </c>
      <c r="F16" s="2">
        <v>2.0</v>
      </c>
      <c r="G16" s="2" t="s">
        <v>81</v>
      </c>
      <c r="H16" s="2" t="s">
        <v>82</v>
      </c>
      <c r="I16" s="4" t="s">
        <v>83</v>
      </c>
      <c r="J16" s="9" t="s">
        <v>24</v>
      </c>
    </row>
    <row r="17">
      <c r="A17" s="5" t="s">
        <v>84</v>
      </c>
      <c r="B17" s="5">
        <v>2.0</v>
      </c>
      <c r="C17" s="5" t="s">
        <v>85</v>
      </c>
      <c r="D17" s="5" t="s">
        <v>86</v>
      </c>
      <c r="F17" s="2">
        <v>3.0</v>
      </c>
      <c r="G17" s="8" t="s">
        <v>87</v>
      </c>
      <c r="H17" s="2" t="s">
        <v>88</v>
      </c>
      <c r="I17" s="4" t="s">
        <v>89</v>
      </c>
      <c r="J17" s="9" t="s">
        <v>24</v>
      </c>
    </row>
    <row r="18">
      <c r="A18" s="5" t="s">
        <v>90</v>
      </c>
      <c r="B18" s="5">
        <v>3.0</v>
      </c>
      <c r="C18" s="5" t="s">
        <v>91</v>
      </c>
      <c r="D18" s="5" t="s">
        <v>92</v>
      </c>
      <c r="F18" s="2">
        <v>3.0</v>
      </c>
      <c r="G18" s="8" t="s">
        <v>93</v>
      </c>
      <c r="H18" s="2" t="s">
        <v>94</v>
      </c>
      <c r="I18" s="4" t="s">
        <v>95</v>
      </c>
      <c r="J18" s="9" t="s">
        <v>24</v>
      </c>
    </row>
    <row r="19">
      <c r="A19" s="5" t="s">
        <v>96</v>
      </c>
      <c r="B19" s="5">
        <v>1.0</v>
      </c>
      <c r="C19" s="5" t="s">
        <v>97</v>
      </c>
      <c r="D19" s="5" t="s">
        <v>98</v>
      </c>
      <c r="F19" s="2">
        <v>3.0</v>
      </c>
      <c r="G19" s="8" t="s">
        <v>99</v>
      </c>
      <c r="H19" s="2" t="s">
        <v>100</v>
      </c>
      <c r="I19" s="4" t="s">
        <v>101</v>
      </c>
      <c r="J19" s="9" t="s">
        <v>24</v>
      </c>
    </row>
    <row r="20">
      <c r="A20" s="5" t="s">
        <v>58</v>
      </c>
      <c r="B20" s="6"/>
      <c r="C20" s="5" t="s">
        <v>57</v>
      </c>
      <c r="D20" s="5" t="s">
        <v>102</v>
      </c>
      <c r="F20" s="2">
        <v>2.0</v>
      </c>
      <c r="G20" s="2" t="s">
        <v>103</v>
      </c>
      <c r="H20" s="2" t="s">
        <v>104</v>
      </c>
      <c r="I20" s="4" t="s">
        <v>105</v>
      </c>
      <c r="J20" s="9" t="s">
        <v>24</v>
      </c>
    </row>
    <row r="21">
      <c r="A21" s="5" t="s">
        <v>106</v>
      </c>
      <c r="B21" s="5">
        <v>1.0</v>
      </c>
      <c r="C21" s="5" t="s">
        <v>21</v>
      </c>
      <c r="D21" s="5" t="s">
        <v>22</v>
      </c>
      <c r="F21" s="2">
        <v>2.0</v>
      </c>
      <c r="G21" s="2" t="s">
        <v>107</v>
      </c>
      <c r="H21" s="2" t="s">
        <v>108</v>
      </c>
      <c r="I21" s="4" t="s">
        <v>109</v>
      </c>
      <c r="J21" s="9" t="s">
        <v>24</v>
      </c>
    </row>
    <row r="22">
      <c r="A22" s="5" t="s">
        <v>110</v>
      </c>
      <c r="B22" s="5">
        <v>2.0</v>
      </c>
      <c r="C22" s="5" t="s">
        <v>26</v>
      </c>
      <c r="D22" s="5" t="s">
        <v>27</v>
      </c>
      <c r="F22" s="2">
        <v>2.0</v>
      </c>
      <c r="G22" s="2" t="s">
        <v>111</v>
      </c>
      <c r="H22" s="2" t="s">
        <v>112</v>
      </c>
      <c r="I22" s="4" t="s">
        <v>113</v>
      </c>
      <c r="J22" s="9" t="s">
        <v>24</v>
      </c>
    </row>
    <row r="23">
      <c r="A23" s="5" t="s">
        <v>114</v>
      </c>
      <c r="B23" s="5">
        <v>3.0</v>
      </c>
      <c r="C23" s="5" t="s">
        <v>32</v>
      </c>
      <c r="D23" s="5" t="s">
        <v>33</v>
      </c>
      <c r="F23" s="2">
        <v>2.0</v>
      </c>
      <c r="G23" s="2" t="s">
        <v>115</v>
      </c>
      <c r="H23" s="2" t="s">
        <v>116</v>
      </c>
      <c r="I23" s="4" t="s">
        <v>117</v>
      </c>
      <c r="J23" s="9" t="s">
        <v>118</v>
      </c>
    </row>
    <row r="24">
      <c r="A24" s="5" t="s">
        <v>62</v>
      </c>
      <c r="B24" s="6"/>
      <c r="C24" s="5" t="s">
        <v>61</v>
      </c>
      <c r="D24" s="5" t="s">
        <v>119</v>
      </c>
      <c r="F24" s="2">
        <v>1.0</v>
      </c>
      <c r="G24" s="2" t="s">
        <v>120</v>
      </c>
      <c r="H24" s="2" t="s">
        <v>121</v>
      </c>
      <c r="I24" s="4" t="s">
        <v>122</v>
      </c>
      <c r="K24" s="4" t="s">
        <v>123</v>
      </c>
      <c r="L24" s="4"/>
    </row>
    <row r="25">
      <c r="A25" s="5" t="s">
        <v>124</v>
      </c>
      <c r="B25" s="5">
        <v>1.0</v>
      </c>
      <c r="C25" s="5" t="s">
        <v>21</v>
      </c>
      <c r="D25" s="5" t="s">
        <v>22</v>
      </c>
      <c r="F25" s="2">
        <v>2.0</v>
      </c>
      <c r="G25" s="2" t="s">
        <v>125</v>
      </c>
      <c r="H25" s="3" t="s">
        <v>126</v>
      </c>
      <c r="I25" s="4" t="s">
        <v>127</v>
      </c>
      <c r="J25" s="9" t="s">
        <v>128</v>
      </c>
      <c r="K25" s="4"/>
      <c r="L25" s="4"/>
      <c r="M25" s="13"/>
    </row>
    <row r="26">
      <c r="A26" s="5" t="s">
        <v>129</v>
      </c>
      <c r="B26" s="5">
        <v>2.0</v>
      </c>
      <c r="C26" s="5" t="s">
        <v>26</v>
      </c>
      <c r="D26" s="5" t="s">
        <v>27</v>
      </c>
      <c r="F26" s="2">
        <v>2.0</v>
      </c>
      <c r="G26" s="2" t="s">
        <v>130</v>
      </c>
      <c r="H26" s="3" t="s">
        <v>131</v>
      </c>
      <c r="I26" s="4" t="s">
        <v>132</v>
      </c>
      <c r="J26" s="9" t="s">
        <v>128</v>
      </c>
      <c r="K26" s="4"/>
      <c r="L26" s="4"/>
      <c r="M26" s="13"/>
    </row>
    <row r="27">
      <c r="A27" s="5" t="s">
        <v>133</v>
      </c>
      <c r="B27" s="5">
        <v>3.0</v>
      </c>
      <c r="C27" s="5" t="s">
        <v>32</v>
      </c>
      <c r="D27" s="5" t="s">
        <v>33</v>
      </c>
      <c r="F27" s="2">
        <v>2.0</v>
      </c>
      <c r="G27" s="2" t="s">
        <v>134</v>
      </c>
      <c r="H27" s="3" t="s">
        <v>135</v>
      </c>
      <c r="I27" s="4" t="s">
        <v>136</v>
      </c>
      <c r="J27" s="9" t="s">
        <v>128</v>
      </c>
      <c r="K27" s="4"/>
      <c r="L27" s="4"/>
      <c r="M27" s="13"/>
    </row>
    <row r="28">
      <c r="A28" s="5" t="s">
        <v>66</v>
      </c>
      <c r="B28" s="6"/>
      <c r="C28" s="5" t="s">
        <v>65</v>
      </c>
      <c r="D28" s="5" t="s">
        <v>137</v>
      </c>
      <c r="F28" s="2">
        <v>2.0</v>
      </c>
      <c r="G28" s="2" t="s">
        <v>138</v>
      </c>
      <c r="H28" s="3" t="s">
        <v>139</v>
      </c>
      <c r="I28" s="4" t="s">
        <v>140</v>
      </c>
      <c r="J28" s="9" t="s">
        <v>128</v>
      </c>
      <c r="K28" s="4"/>
      <c r="L28" s="4"/>
      <c r="M28" s="13"/>
    </row>
    <row r="29">
      <c r="A29" s="5" t="s">
        <v>141</v>
      </c>
      <c r="B29" s="5">
        <v>1.0</v>
      </c>
      <c r="C29" s="5" t="s">
        <v>142</v>
      </c>
      <c r="D29" s="5" t="s">
        <v>143</v>
      </c>
      <c r="F29" s="2">
        <v>1.0</v>
      </c>
      <c r="G29" s="2" t="s">
        <v>144</v>
      </c>
      <c r="H29" s="4" t="s">
        <v>145</v>
      </c>
      <c r="I29" s="4" t="s">
        <v>146</v>
      </c>
      <c r="K29" s="2" t="s">
        <v>147</v>
      </c>
    </row>
    <row r="30">
      <c r="A30" s="5" t="s">
        <v>70</v>
      </c>
      <c r="B30" s="6"/>
      <c r="C30" s="5" t="s">
        <v>69</v>
      </c>
      <c r="D30" s="5" t="s">
        <v>148</v>
      </c>
      <c r="F30" s="2">
        <v>2.0</v>
      </c>
      <c r="G30" s="2" t="s">
        <v>149</v>
      </c>
      <c r="H30" s="4" t="s">
        <v>150</v>
      </c>
      <c r="I30" s="4" t="s">
        <v>151</v>
      </c>
      <c r="J30" s="11">
        <v>1.0</v>
      </c>
    </row>
    <row r="31">
      <c r="A31" s="5" t="s">
        <v>152</v>
      </c>
      <c r="B31" s="5">
        <v>1.0</v>
      </c>
      <c r="C31" s="5" t="s">
        <v>142</v>
      </c>
      <c r="D31" s="5" t="s">
        <v>143</v>
      </c>
      <c r="F31" s="2">
        <v>3.0</v>
      </c>
      <c r="G31" s="2" t="s">
        <v>153</v>
      </c>
      <c r="H31" s="4" t="s">
        <v>154</v>
      </c>
      <c r="I31" s="4" t="s">
        <v>155</v>
      </c>
      <c r="J31" s="11">
        <v>1.0</v>
      </c>
    </row>
    <row r="32">
      <c r="A32" s="5" t="s">
        <v>76</v>
      </c>
      <c r="B32" s="6"/>
      <c r="C32" s="5" t="s">
        <v>75</v>
      </c>
      <c r="D32" s="5" t="s">
        <v>156</v>
      </c>
      <c r="F32" s="2">
        <v>2.0</v>
      </c>
      <c r="G32" s="2" t="s">
        <v>157</v>
      </c>
      <c r="H32" s="4" t="s">
        <v>158</v>
      </c>
      <c r="I32" s="4" t="s">
        <v>159</v>
      </c>
      <c r="J32" s="11">
        <v>1.0</v>
      </c>
    </row>
    <row r="33">
      <c r="A33" s="5" t="s">
        <v>83</v>
      </c>
      <c r="B33" s="6"/>
      <c r="C33" s="5" t="s">
        <v>82</v>
      </c>
      <c r="D33" s="5" t="s">
        <v>160</v>
      </c>
      <c r="F33" s="2">
        <v>1.0</v>
      </c>
      <c r="G33" s="2" t="s">
        <v>161</v>
      </c>
      <c r="H33" s="4" t="s">
        <v>162</v>
      </c>
      <c r="I33" s="4" t="s">
        <v>163</v>
      </c>
      <c r="K33" s="2" t="s">
        <v>123</v>
      </c>
    </row>
    <row r="34">
      <c r="A34" s="5" t="s">
        <v>164</v>
      </c>
      <c r="B34" s="5">
        <v>1.0</v>
      </c>
      <c r="C34" s="5" t="s">
        <v>165</v>
      </c>
      <c r="D34" s="5" t="s">
        <v>166</v>
      </c>
      <c r="F34" s="2">
        <v>2.0</v>
      </c>
      <c r="G34" s="2" t="s">
        <v>167</v>
      </c>
      <c r="H34" s="3" t="s">
        <v>168</v>
      </c>
      <c r="I34" s="4" t="s">
        <v>169</v>
      </c>
      <c r="J34" s="11">
        <v>1.0</v>
      </c>
    </row>
    <row r="35">
      <c r="A35" s="5" t="s">
        <v>170</v>
      </c>
      <c r="B35" s="5">
        <v>2.0</v>
      </c>
      <c r="C35" s="5" t="s">
        <v>171</v>
      </c>
      <c r="D35" s="5" t="s">
        <v>172</v>
      </c>
      <c r="F35" s="2">
        <v>2.0</v>
      </c>
      <c r="G35" s="2" t="s">
        <v>173</v>
      </c>
      <c r="H35" s="3" t="s">
        <v>174</v>
      </c>
      <c r="I35" s="4" t="s">
        <v>175</v>
      </c>
      <c r="J35" s="11">
        <v>1.0</v>
      </c>
    </row>
    <row r="36">
      <c r="A36" s="5" t="s">
        <v>176</v>
      </c>
      <c r="B36" s="5">
        <v>3.0</v>
      </c>
      <c r="C36" s="5" t="s">
        <v>177</v>
      </c>
      <c r="D36" s="5" t="s">
        <v>178</v>
      </c>
      <c r="F36" s="2">
        <v>2.0</v>
      </c>
      <c r="G36" s="2" t="s">
        <v>179</v>
      </c>
      <c r="H36" s="3" t="s">
        <v>180</v>
      </c>
      <c r="I36" s="4" t="s">
        <v>181</v>
      </c>
      <c r="J36" s="11">
        <v>1.0</v>
      </c>
    </row>
    <row r="37">
      <c r="A37" s="5" t="s">
        <v>105</v>
      </c>
      <c r="B37" s="6"/>
      <c r="C37" s="5" t="s">
        <v>182</v>
      </c>
      <c r="D37" s="5" t="s">
        <v>183</v>
      </c>
      <c r="F37" s="2">
        <v>3.0</v>
      </c>
      <c r="G37" s="2" t="s">
        <v>184</v>
      </c>
      <c r="H37" s="3" t="s">
        <v>185</v>
      </c>
      <c r="I37" s="4" t="s">
        <v>186</v>
      </c>
      <c r="J37" s="11">
        <v>1.0</v>
      </c>
    </row>
    <row r="38">
      <c r="A38" s="5" t="s">
        <v>187</v>
      </c>
      <c r="B38" s="5">
        <v>1.0</v>
      </c>
      <c r="C38" s="5" t="s">
        <v>188</v>
      </c>
      <c r="D38" s="5" t="s">
        <v>189</v>
      </c>
      <c r="F38" s="2">
        <v>2.0</v>
      </c>
      <c r="G38" s="2" t="s">
        <v>190</v>
      </c>
      <c r="H38" s="3" t="s">
        <v>191</v>
      </c>
      <c r="I38" s="4" t="s">
        <v>192</v>
      </c>
      <c r="J38" s="11">
        <v>1.0</v>
      </c>
    </row>
    <row r="39">
      <c r="A39" s="5" t="s">
        <v>193</v>
      </c>
      <c r="B39" s="5">
        <v>2.0</v>
      </c>
      <c r="C39" s="5" t="s">
        <v>194</v>
      </c>
      <c r="D39" s="5" t="s">
        <v>195</v>
      </c>
      <c r="F39" s="2">
        <v>2.0</v>
      </c>
      <c r="G39" s="2" t="s">
        <v>196</v>
      </c>
      <c r="H39" s="3" t="s">
        <v>197</v>
      </c>
      <c r="I39" s="4" t="s">
        <v>198</v>
      </c>
      <c r="J39" s="11">
        <v>1.0</v>
      </c>
    </row>
    <row r="40">
      <c r="A40" s="5" t="s">
        <v>199</v>
      </c>
      <c r="B40" s="5">
        <v>3.0</v>
      </c>
      <c r="C40" s="5" t="s">
        <v>177</v>
      </c>
      <c r="D40" s="5" t="s">
        <v>178</v>
      </c>
      <c r="F40" s="2">
        <v>1.0</v>
      </c>
      <c r="G40" s="2" t="s">
        <v>200</v>
      </c>
      <c r="H40" s="3" t="s">
        <v>201</v>
      </c>
      <c r="I40" s="4" t="s">
        <v>202</v>
      </c>
      <c r="K40" s="2" t="s">
        <v>123</v>
      </c>
    </row>
    <row r="41">
      <c r="A41" s="5" t="s">
        <v>109</v>
      </c>
      <c r="B41" s="6"/>
      <c r="C41" s="5" t="s">
        <v>108</v>
      </c>
      <c r="D41" s="5" t="s">
        <v>203</v>
      </c>
      <c r="F41" s="2">
        <v>2.0</v>
      </c>
      <c r="G41" s="2" t="s">
        <v>204</v>
      </c>
      <c r="H41" s="14" t="s">
        <v>205</v>
      </c>
      <c r="I41" s="4" t="s">
        <v>206</v>
      </c>
      <c r="J41" s="2">
        <v>3.0</v>
      </c>
    </row>
    <row r="42">
      <c r="A42" s="5" t="s">
        <v>207</v>
      </c>
      <c r="B42" s="5">
        <v>1.0</v>
      </c>
      <c r="C42" s="5" t="s">
        <v>208</v>
      </c>
      <c r="D42" s="5" t="s">
        <v>209</v>
      </c>
      <c r="F42" s="2"/>
      <c r="G42" s="2"/>
      <c r="H42" s="2"/>
      <c r="I42" s="7"/>
    </row>
    <row r="43">
      <c r="A43" s="5" t="s">
        <v>210</v>
      </c>
      <c r="B43" s="5">
        <v>2.0</v>
      </c>
      <c r="C43" s="5" t="s">
        <v>211</v>
      </c>
      <c r="D43" s="5" t="s">
        <v>212</v>
      </c>
      <c r="F43" s="2">
        <v>0.0</v>
      </c>
      <c r="G43" s="2" t="s">
        <v>213</v>
      </c>
      <c r="H43" s="2" t="s">
        <v>214</v>
      </c>
      <c r="I43" s="15"/>
      <c r="J43" s="16"/>
      <c r="K43" s="16"/>
    </row>
    <row r="44">
      <c r="A44" s="5" t="s">
        <v>215</v>
      </c>
      <c r="B44" s="5">
        <v>3.0</v>
      </c>
      <c r="C44" s="5" t="s">
        <v>177</v>
      </c>
      <c r="D44" s="5" t="s">
        <v>178</v>
      </c>
      <c r="F44" s="2">
        <v>1.0</v>
      </c>
      <c r="G44" s="2" t="s">
        <v>216</v>
      </c>
      <c r="H44" s="2" t="s">
        <v>217</v>
      </c>
      <c r="I44" s="15"/>
      <c r="J44" s="16"/>
      <c r="K44" s="16"/>
    </row>
    <row r="45">
      <c r="A45" s="5" t="s">
        <v>113</v>
      </c>
      <c r="B45" s="6"/>
      <c r="C45" s="5" t="s">
        <v>112</v>
      </c>
      <c r="D45" s="5" t="s">
        <v>218</v>
      </c>
      <c r="F45" s="2">
        <v>1.0</v>
      </c>
      <c r="G45" s="2" t="s">
        <v>219</v>
      </c>
      <c r="H45" s="2" t="s">
        <v>220</v>
      </c>
      <c r="I45" s="15"/>
      <c r="J45" s="16"/>
      <c r="K45" s="16"/>
    </row>
    <row r="46">
      <c r="A46" s="5" t="s">
        <v>221</v>
      </c>
      <c r="B46" s="5">
        <v>1.0</v>
      </c>
      <c r="C46" s="5" t="s">
        <v>222</v>
      </c>
      <c r="D46" s="5" t="s">
        <v>223</v>
      </c>
      <c r="F46" s="2">
        <v>2.0</v>
      </c>
      <c r="G46" s="2" t="s">
        <v>224</v>
      </c>
      <c r="H46" s="2" t="s">
        <v>225</v>
      </c>
      <c r="I46" s="15"/>
      <c r="J46" s="16"/>
      <c r="K46" s="16"/>
    </row>
    <row r="47">
      <c r="A47" s="5" t="s">
        <v>226</v>
      </c>
      <c r="B47" s="5">
        <v>2.0</v>
      </c>
      <c r="C47" s="5" t="s">
        <v>227</v>
      </c>
      <c r="D47" s="5" t="s">
        <v>228</v>
      </c>
      <c r="F47" s="2">
        <v>2.0</v>
      </c>
      <c r="G47" s="2" t="s">
        <v>229</v>
      </c>
      <c r="H47" s="2" t="s">
        <v>230</v>
      </c>
      <c r="I47" s="15"/>
      <c r="J47" s="16"/>
      <c r="K47" s="16"/>
    </row>
    <row r="48">
      <c r="A48" s="5" t="s">
        <v>231</v>
      </c>
      <c r="B48" s="5">
        <v>3.0</v>
      </c>
      <c r="C48" s="5" t="s">
        <v>177</v>
      </c>
      <c r="D48" s="5" t="s">
        <v>178</v>
      </c>
      <c r="F48" s="2">
        <v>2.0</v>
      </c>
      <c r="G48" s="2" t="s">
        <v>232</v>
      </c>
      <c r="H48" s="2" t="s">
        <v>233</v>
      </c>
      <c r="I48" s="15"/>
      <c r="J48" s="16"/>
      <c r="K48" s="16"/>
    </row>
    <row r="49">
      <c r="A49" s="5" t="s">
        <v>117</v>
      </c>
      <c r="B49" s="6"/>
      <c r="C49" s="5" t="s">
        <v>116</v>
      </c>
      <c r="D49" s="5" t="s">
        <v>234</v>
      </c>
      <c r="F49" s="2">
        <v>2.0</v>
      </c>
      <c r="G49" s="2" t="s">
        <v>235</v>
      </c>
      <c r="H49" s="2" t="s">
        <v>236</v>
      </c>
      <c r="I49" s="15"/>
      <c r="J49" s="16"/>
      <c r="K49" s="16"/>
    </row>
    <row r="50">
      <c r="A50" s="5" t="s">
        <v>237</v>
      </c>
      <c r="B50" s="5">
        <v>1.0</v>
      </c>
      <c r="C50" s="5" t="s">
        <v>238</v>
      </c>
      <c r="D50" s="5" t="s">
        <v>239</v>
      </c>
      <c r="F50" s="2">
        <v>2.0</v>
      </c>
      <c r="G50" s="2" t="s">
        <v>240</v>
      </c>
      <c r="H50" s="2" t="s">
        <v>241</v>
      </c>
      <c r="I50" s="15"/>
      <c r="J50" s="16"/>
      <c r="K50" s="16"/>
    </row>
    <row r="51">
      <c r="A51" s="5" t="s">
        <v>242</v>
      </c>
      <c r="B51" s="5">
        <v>2.0</v>
      </c>
      <c r="C51" s="5" t="s">
        <v>243</v>
      </c>
      <c r="D51" s="5" t="s">
        <v>244</v>
      </c>
      <c r="F51" s="2">
        <v>2.0</v>
      </c>
      <c r="G51" s="2" t="s">
        <v>245</v>
      </c>
      <c r="H51" s="2" t="s">
        <v>246</v>
      </c>
      <c r="I51" s="15"/>
      <c r="J51" s="16"/>
      <c r="K51" s="16"/>
    </row>
    <row r="52">
      <c r="A52" s="5" t="s">
        <v>122</v>
      </c>
      <c r="B52" s="6"/>
      <c r="C52" s="5" t="s">
        <v>247</v>
      </c>
      <c r="D52" s="5" t="s">
        <v>248</v>
      </c>
      <c r="F52" s="2">
        <v>3.0</v>
      </c>
      <c r="G52" s="2" t="s">
        <v>249</v>
      </c>
      <c r="H52" s="2" t="s">
        <v>250</v>
      </c>
      <c r="I52" s="15"/>
      <c r="J52" s="16"/>
      <c r="K52" s="16"/>
    </row>
    <row r="53">
      <c r="A53" s="5" t="s">
        <v>127</v>
      </c>
      <c r="B53" s="6"/>
      <c r="C53" s="5" t="s">
        <v>251</v>
      </c>
      <c r="D53" s="5" t="s">
        <v>252</v>
      </c>
      <c r="F53" s="2">
        <v>3.0</v>
      </c>
      <c r="G53" s="2" t="s">
        <v>253</v>
      </c>
      <c r="H53" s="2" t="s">
        <v>254</v>
      </c>
      <c r="I53" s="15"/>
      <c r="J53" s="16"/>
      <c r="K53" s="16"/>
    </row>
    <row r="54">
      <c r="A54" s="5" t="s">
        <v>255</v>
      </c>
      <c r="B54" s="5">
        <v>1.0</v>
      </c>
      <c r="C54" s="5" t="s">
        <v>256</v>
      </c>
      <c r="D54" s="5" t="s">
        <v>257</v>
      </c>
      <c r="F54" s="2">
        <v>1.0</v>
      </c>
      <c r="G54" s="2" t="s">
        <v>258</v>
      </c>
      <c r="H54" s="2" t="s">
        <v>259</v>
      </c>
      <c r="I54" s="15"/>
      <c r="J54" s="16"/>
      <c r="K54" s="16"/>
    </row>
    <row r="55">
      <c r="A55" s="5" t="s">
        <v>260</v>
      </c>
      <c r="B55" s="5">
        <v>3.0</v>
      </c>
      <c r="C55" s="5" t="s">
        <v>261</v>
      </c>
      <c r="D55" s="5" t="s">
        <v>262</v>
      </c>
      <c r="F55" s="2">
        <v>2.0</v>
      </c>
      <c r="G55" s="2" t="s">
        <v>263</v>
      </c>
      <c r="H55" s="2" t="s">
        <v>264</v>
      </c>
      <c r="I55" s="15"/>
      <c r="J55" s="16"/>
      <c r="K55" s="16"/>
    </row>
    <row r="56">
      <c r="A56" s="5" t="s">
        <v>265</v>
      </c>
      <c r="B56" s="5">
        <v>1.0</v>
      </c>
      <c r="C56" s="5" t="s">
        <v>266</v>
      </c>
      <c r="D56" s="5" t="s">
        <v>267</v>
      </c>
      <c r="F56" s="2">
        <v>2.0</v>
      </c>
      <c r="G56" s="2" t="s">
        <v>268</v>
      </c>
      <c r="H56" s="2" t="s">
        <v>269</v>
      </c>
      <c r="I56" s="15"/>
      <c r="J56" s="16"/>
      <c r="K56" s="16"/>
    </row>
    <row r="57">
      <c r="A57" s="5" t="s">
        <v>132</v>
      </c>
      <c r="B57" s="6"/>
      <c r="C57" s="5" t="s">
        <v>270</v>
      </c>
      <c r="D57" s="5" t="s">
        <v>271</v>
      </c>
      <c r="F57" s="2">
        <v>2.0</v>
      </c>
      <c r="G57" s="2" t="s">
        <v>272</v>
      </c>
      <c r="H57" s="2" t="s">
        <v>273</v>
      </c>
      <c r="I57" s="15"/>
      <c r="J57" s="16"/>
      <c r="K57" s="16"/>
    </row>
    <row r="58">
      <c r="A58" s="5" t="s">
        <v>274</v>
      </c>
      <c r="B58" s="5">
        <v>1.0</v>
      </c>
      <c r="C58" s="5" t="s">
        <v>275</v>
      </c>
      <c r="D58" s="5" t="s">
        <v>276</v>
      </c>
      <c r="F58" s="2">
        <v>2.0</v>
      </c>
      <c r="G58" s="2" t="s">
        <v>277</v>
      </c>
      <c r="H58" s="2" t="s">
        <v>278</v>
      </c>
      <c r="I58" s="15"/>
      <c r="J58" s="16"/>
      <c r="K58" s="16"/>
    </row>
    <row r="59">
      <c r="A59" s="5" t="s">
        <v>279</v>
      </c>
      <c r="B59" s="5">
        <v>3.0</v>
      </c>
      <c r="C59" s="5" t="s">
        <v>280</v>
      </c>
      <c r="D59" s="5" t="s">
        <v>281</v>
      </c>
      <c r="F59" s="2">
        <v>3.0</v>
      </c>
      <c r="G59" s="2" t="s">
        <v>282</v>
      </c>
      <c r="H59" s="3" t="s">
        <v>283</v>
      </c>
      <c r="I59" s="15"/>
      <c r="J59" s="16"/>
      <c r="K59" s="16"/>
    </row>
    <row r="60">
      <c r="A60" s="5" t="s">
        <v>284</v>
      </c>
      <c r="B60" s="5">
        <v>1.0</v>
      </c>
      <c r="C60" s="5" t="s">
        <v>285</v>
      </c>
      <c r="D60" s="5" t="s">
        <v>286</v>
      </c>
      <c r="F60" s="2">
        <v>3.0</v>
      </c>
      <c r="G60" s="2" t="s">
        <v>287</v>
      </c>
      <c r="H60" s="3" t="s">
        <v>288</v>
      </c>
      <c r="I60" s="15"/>
      <c r="J60" s="16"/>
      <c r="K60" s="16"/>
    </row>
    <row r="61">
      <c r="A61" s="5" t="s">
        <v>136</v>
      </c>
      <c r="B61" s="6"/>
      <c r="C61" s="5" t="s">
        <v>289</v>
      </c>
      <c r="D61" s="5" t="s">
        <v>290</v>
      </c>
      <c r="H61" s="17"/>
      <c r="I61" s="15"/>
      <c r="J61" s="16"/>
      <c r="K61" s="16"/>
    </row>
    <row r="62">
      <c r="A62" s="5" t="s">
        <v>291</v>
      </c>
      <c r="B62" s="5">
        <v>1.0</v>
      </c>
      <c r="C62" s="5" t="s">
        <v>292</v>
      </c>
      <c r="D62" s="5" t="s">
        <v>293</v>
      </c>
      <c r="F62" s="2">
        <v>0.0</v>
      </c>
      <c r="G62" s="2" t="s">
        <v>294</v>
      </c>
      <c r="H62" s="3" t="s">
        <v>147</v>
      </c>
      <c r="I62" s="15"/>
      <c r="J62" s="16"/>
      <c r="K62" s="16"/>
    </row>
    <row r="63">
      <c r="A63" s="5" t="s">
        <v>295</v>
      </c>
      <c r="B63" s="5">
        <v>3.0</v>
      </c>
      <c r="C63" s="5" t="s">
        <v>296</v>
      </c>
      <c r="D63" s="5" t="s">
        <v>297</v>
      </c>
      <c r="F63" s="2">
        <v>1.0</v>
      </c>
      <c r="G63" s="2" t="s">
        <v>298</v>
      </c>
      <c r="H63" s="3" t="s">
        <v>299</v>
      </c>
      <c r="I63" s="15"/>
      <c r="J63" s="16"/>
      <c r="K63" s="16"/>
    </row>
    <row r="64">
      <c r="A64" s="5" t="s">
        <v>300</v>
      </c>
      <c r="B64" s="5">
        <v>1.0</v>
      </c>
      <c r="C64" s="5" t="s">
        <v>301</v>
      </c>
      <c r="D64" s="5" t="s">
        <v>286</v>
      </c>
      <c r="F64" s="2">
        <v>1.0</v>
      </c>
      <c r="G64" s="2" t="s">
        <v>302</v>
      </c>
      <c r="H64" s="3" t="s">
        <v>303</v>
      </c>
      <c r="I64" s="15"/>
      <c r="J64" s="16"/>
      <c r="K64" s="16"/>
    </row>
    <row r="65">
      <c r="A65" s="5" t="s">
        <v>140</v>
      </c>
      <c r="B65" s="6"/>
      <c r="C65" s="5" t="s">
        <v>304</v>
      </c>
      <c r="D65" s="5" t="s">
        <v>305</v>
      </c>
      <c r="F65" s="2">
        <v>2.0</v>
      </c>
      <c r="G65" s="2" t="s">
        <v>306</v>
      </c>
      <c r="H65" s="3" t="s">
        <v>307</v>
      </c>
      <c r="I65" s="15"/>
      <c r="J65" s="16"/>
      <c r="K65" s="16"/>
    </row>
    <row r="66">
      <c r="A66" s="5" t="s">
        <v>308</v>
      </c>
      <c r="B66" s="5">
        <v>1.0</v>
      </c>
      <c r="C66" s="5" t="s">
        <v>309</v>
      </c>
      <c r="D66" s="5" t="s">
        <v>310</v>
      </c>
      <c r="F66" s="2">
        <v>2.0</v>
      </c>
      <c r="G66" s="2" t="s">
        <v>282</v>
      </c>
      <c r="H66" s="3" t="s">
        <v>283</v>
      </c>
      <c r="I66" s="15"/>
      <c r="J66" s="16"/>
      <c r="K66" s="16"/>
    </row>
    <row r="67">
      <c r="A67" s="5" t="s">
        <v>311</v>
      </c>
      <c r="B67" s="5">
        <v>3.0</v>
      </c>
      <c r="C67" s="5" t="s">
        <v>312</v>
      </c>
      <c r="D67" s="5" t="s">
        <v>313</v>
      </c>
      <c r="F67" s="2">
        <v>1.0</v>
      </c>
      <c r="G67" s="2" t="s">
        <v>314</v>
      </c>
      <c r="H67" s="3" t="s">
        <v>315</v>
      </c>
      <c r="I67" s="15"/>
      <c r="J67" s="16"/>
      <c r="K67" s="16"/>
    </row>
    <row r="68">
      <c r="A68" s="5" t="s">
        <v>316</v>
      </c>
      <c r="B68" s="5">
        <v>1.0</v>
      </c>
      <c r="C68" s="5" t="s">
        <v>317</v>
      </c>
      <c r="D68" s="5" t="s">
        <v>318</v>
      </c>
      <c r="F68" s="2">
        <v>2.0</v>
      </c>
      <c r="G68" s="2" t="s">
        <v>319</v>
      </c>
      <c r="H68" s="8" t="s">
        <v>320</v>
      </c>
      <c r="I68" s="15"/>
      <c r="J68" s="16"/>
      <c r="K68" s="16"/>
    </row>
    <row r="69">
      <c r="A69" s="5" t="s">
        <v>146</v>
      </c>
      <c r="B69" s="6"/>
      <c r="C69" s="5" t="s">
        <v>145</v>
      </c>
      <c r="D69" s="5" t="s">
        <v>321</v>
      </c>
      <c r="F69" s="2">
        <v>2.0</v>
      </c>
      <c r="G69" s="2" t="s">
        <v>322</v>
      </c>
      <c r="H69" s="2" t="s">
        <v>323</v>
      </c>
      <c r="I69" s="15"/>
      <c r="J69" s="16"/>
      <c r="K69" s="16"/>
    </row>
    <row r="70">
      <c r="A70" s="5" t="s">
        <v>151</v>
      </c>
      <c r="B70" s="5">
        <v>1.0</v>
      </c>
      <c r="C70" s="5" t="s">
        <v>324</v>
      </c>
      <c r="D70" s="5" t="s">
        <v>325</v>
      </c>
      <c r="F70" s="2">
        <v>3.0</v>
      </c>
      <c r="G70" s="2" t="s">
        <v>326</v>
      </c>
      <c r="H70" s="8" t="s">
        <v>327</v>
      </c>
      <c r="I70" s="15"/>
      <c r="J70" s="16"/>
      <c r="K70" s="16"/>
    </row>
    <row r="71">
      <c r="A71" s="5" t="s">
        <v>159</v>
      </c>
      <c r="B71" s="5">
        <v>1.0</v>
      </c>
      <c r="C71" s="5" t="s">
        <v>328</v>
      </c>
      <c r="D71" s="5" t="s">
        <v>329</v>
      </c>
      <c r="F71" s="2">
        <v>3.0</v>
      </c>
      <c r="G71" s="2" t="s">
        <v>330</v>
      </c>
      <c r="H71" s="8" t="s">
        <v>331</v>
      </c>
      <c r="I71" s="15"/>
      <c r="J71" s="16"/>
      <c r="K71" s="16"/>
    </row>
    <row r="72">
      <c r="A72" s="5" t="s">
        <v>163</v>
      </c>
      <c r="B72" s="6"/>
      <c r="C72" s="5" t="s">
        <v>162</v>
      </c>
      <c r="D72" s="5" t="s">
        <v>332</v>
      </c>
      <c r="F72" s="2">
        <v>2.0</v>
      </c>
      <c r="G72" s="2" t="s">
        <v>333</v>
      </c>
      <c r="H72" s="2" t="s">
        <v>334</v>
      </c>
      <c r="I72" s="15"/>
      <c r="J72" s="16"/>
      <c r="K72" s="16"/>
    </row>
    <row r="73">
      <c r="A73" s="5" t="s">
        <v>335</v>
      </c>
      <c r="B73" s="5">
        <v>1.0</v>
      </c>
      <c r="C73" s="5" t="s">
        <v>336</v>
      </c>
      <c r="D73" s="5" t="s">
        <v>337</v>
      </c>
      <c r="F73" s="2">
        <v>2.0</v>
      </c>
      <c r="G73" s="2" t="s">
        <v>338</v>
      </c>
      <c r="H73" s="2" t="s">
        <v>339</v>
      </c>
      <c r="I73" s="15"/>
      <c r="J73" s="16"/>
      <c r="K73" s="16"/>
    </row>
    <row r="74">
      <c r="A74" s="5" t="s">
        <v>340</v>
      </c>
      <c r="B74" s="5">
        <v>1.0</v>
      </c>
      <c r="C74" s="5" t="s">
        <v>341</v>
      </c>
      <c r="D74" s="5" t="s">
        <v>342</v>
      </c>
      <c r="F74" s="2">
        <v>2.0</v>
      </c>
      <c r="G74" s="2" t="s">
        <v>343</v>
      </c>
      <c r="H74" s="2" t="s">
        <v>344</v>
      </c>
      <c r="I74" s="15"/>
      <c r="J74" s="16"/>
      <c r="K74" s="16"/>
    </row>
    <row r="75">
      <c r="A75" s="5" t="s">
        <v>198</v>
      </c>
      <c r="B75" s="5">
        <v>1.0</v>
      </c>
      <c r="C75" s="5" t="s">
        <v>345</v>
      </c>
      <c r="D75" s="5" t="s">
        <v>346</v>
      </c>
      <c r="F75" s="2">
        <v>2.0</v>
      </c>
      <c r="G75" s="2" t="s">
        <v>347</v>
      </c>
      <c r="H75" s="8" t="s">
        <v>348</v>
      </c>
      <c r="I75" s="15"/>
      <c r="J75" s="16"/>
      <c r="K75" s="16"/>
    </row>
    <row r="76">
      <c r="A76" s="5" t="s">
        <v>202</v>
      </c>
      <c r="B76" s="6"/>
      <c r="C76" s="5" t="s">
        <v>205</v>
      </c>
      <c r="D76" s="5" t="s">
        <v>349</v>
      </c>
      <c r="F76" s="2">
        <v>3.0</v>
      </c>
      <c r="G76" s="2" t="s">
        <v>350</v>
      </c>
      <c r="H76" s="2" t="s">
        <v>351</v>
      </c>
      <c r="I76" s="15"/>
      <c r="J76" s="16"/>
      <c r="K76" s="16"/>
    </row>
    <row r="77">
      <c r="A77" s="5" t="s">
        <v>206</v>
      </c>
      <c r="B77" s="5">
        <v>3.0</v>
      </c>
      <c r="C77" s="5" t="s">
        <v>205</v>
      </c>
      <c r="D77" s="5" t="s">
        <v>352</v>
      </c>
      <c r="F77" s="2">
        <v>2.0</v>
      </c>
      <c r="G77" s="2" t="s">
        <v>353</v>
      </c>
      <c r="H77" s="8" t="s">
        <v>354</v>
      </c>
      <c r="I77" s="15"/>
      <c r="J77" s="16"/>
      <c r="K77" s="16"/>
    </row>
    <row r="78">
      <c r="F78" s="2">
        <v>2.0</v>
      </c>
      <c r="G78" s="2" t="s">
        <v>355</v>
      </c>
      <c r="H78" s="2" t="s">
        <v>356</v>
      </c>
      <c r="I78" s="15"/>
      <c r="J78" s="16"/>
      <c r="K78" s="16"/>
    </row>
    <row r="79">
      <c r="F79" s="2">
        <v>3.0</v>
      </c>
      <c r="G79" s="2" t="s">
        <v>357</v>
      </c>
      <c r="H79" s="8" t="s">
        <v>358</v>
      </c>
      <c r="I79" s="15"/>
      <c r="J79" s="16"/>
      <c r="K79" s="16"/>
    </row>
    <row r="80">
      <c r="B80" s="18"/>
      <c r="C80" s="19" t="s">
        <v>359</v>
      </c>
      <c r="D80" s="20" t="s">
        <v>360</v>
      </c>
      <c r="F80" s="2">
        <v>3.0</v>
      </c>
      <c r="G80" s="2" t="s">
        <v>361</v>
      </c>
      <c r="H80" s="8" t="s">
        <v>362</v>
      </c>
      <c r="I80" s="15"/>
      <c r="J80" s="16"/>
      <c r="K80" s="16"/>
    </row>
    <row r="81">
      <c r="B81" s="21" t="s">
        <v>315</v>
      </c>
      <c r="C81" s="21" t="s">
        <v>320</v>
      </c>
      <c r="D81" s="21" t="s">
        <v>320</v>
      </c>
      <c r="F81" s="2">
        <v>3.0</v>
      </c>
      <c r="G81" s="2" t="s">
        <v>363</v>
      </c>
      <c r="H81" s="8" t="s">
        <v>364</v>
      </c>
      <c r="I81" s="15"/>
      <c r="J81" s="16"/>
      <c r="K81" s="16"/>
    </row>
    <row r="82">
      <c r="C82" s="21" t="s">
        <v>323</v>
      </c>
      <c r="D82" s="21" t="s">
        <v>327</v>
      </c>
      <c r="F82" s="2">
        <v>2.0</v>
      </c>
      <c r="G82" s="2" t="s">
        <v>365</v>
      </c>
      <c r="H82" s="2" t="s">
        <v>366</v>
      </c>
      <c r="I82" s="15"/>
      <c r="J82" s="16"/>
      <c r="K82" s="16"/>
    </row>
    <row r="83">
      <c r="D83" s="21" t="s">
        <v>331</v>
      </c>
      <c r="F83" s="2">
        <v>3.0</v>
      </c>
      <c r="G83" s="2" t="s">
        <v>367</v>
      </c>
      <c r="H83" s="8" t="s">
        <v>368</v>
      </c>
      <c r="I83" s="15"/>
      <c r="J83" s="16"/>
      <c r="K83" s="16"/>
    </row>
    <row r="84">
      <c r="C84" s="21" t="s">
        <v>369</v>
      </c>
      <c r="D84" s="21" t="s">
        <v>370</v>
      </c>
      <c r="F84" s="2">
        <v>3.0</v>
      </c>
      <c r="G84" s="8" t="s">
        <v>371</v>
      </c>
      <c r="H84" s="8" t="s">
        <v>372</v>
      </c>
      <c r="I84" s="15"/>
      <c r="J84" s="16"/>
      <c r="K84" s="16"/>
    </row>
    <row r="85">
      <c r="C85" s="21" t="s">
        <v>373</v>
      </c>
      <c r="D85" s="21" t="s">
        <v>370</v>
      </c>
      <c r="F85" s="2">
        <v>1.0</v>
      </c>
      <c r="G85" s="2" t="s">
        <v>374</v>
      </c>
      <c r="H85" s="2" t="s">
        <v>375</v>
      </c>
      <c r="I85" s="15"/>
      <c r="J85" s="16"/>
      <c r="K85" s="16"/>
    </row>
    <row r="86">
      <c r="C86" s="21" t="s">
        <v>376</v>
      </c>
      <c r="D86" s="21" t="s">
        <v>348</v>
      </c>
      <c r="F86" s="2">
        <v>2.0</v>
      </c>
      <c r="G86" s="2" t="s">
        <v>377</v>
      </c>
      <c r="H86" s="2" t="s">
        <v>378</v>
      </c>
      <c r="I86" s="15"/>
      <c r="J86" s="16"/>
      <c r="K86" s="16"/>
    </row>
    <row r="87">
      <c r="C87" s="21" t="s">
        <v>354</v>
      </c>
      <c r="D87" s="21" t="s">
        <v>354</v>
      </c>
      <c r="F87" s="2">
        <v>3.0</v>
      </c>
      <c r="G87" s="2" t="s">
        <v>379</v>
      </c>
      <c r="H87" s="2" t="s">
        <v>380</v>
      </c>
      <c r="I87" s="15"/>
      <c r="J87" s="16"/>
      <c r="K87" s="16"/>
    </row>
    <row r="88">
      <c r="C88" s="21" t="s">
        <v>356</v>
      </c>
      <c r="D88" s="21" t="s">
        <v>358</v>
      </c>
      <c r="F88" s="2">
        <v>3.0</v>
      </c>
      <c r="G88" s="2" t="s">
        <v>381</v>
      </c>
      <c r="H88" s="2" t="s">
        <v>382</v>
      </c>
      <c r="I88" s="15"/>
      <c r="J88" s="16"/>
      <c r="K88" s="16"/>
    </row>
    <row r="89">
      <c r="D89" s="21" t="s">
        <v>362</v>
      </c>
      <c r="F89" s="2">
        <v>2.0</v>
      </c>
      <c r="G89" s="2" t="s">
        <v>383</v>
      </c>
      <c r="H89" s="2" t="s">
        <v>384</v>
      </c>
      <c r="I89" s="15"/>
      <c r="J89" s="16"/>
      <c r="K89" s="16"/>
    </row>
    <row r="90">
      <c r="D90" s="21" t="s">
        <v>364</v>
      </c>
      <c r="F90" s="2">
        <v>3.0</v>
      </c>
      <c r="G90" s="2" t="s">
        <v>385</v>
      </c>
      <c r="H90" s="8" t="s">
        <v>386</v>
      </c>
      <c r="I90" s="15"/>
      <c r="J90" s="16"/>
      <c r="K90" s="16"/>
    </row>
    <row r="91">
      <c r="C91" s="21" t="s">
        <v>366</v>
      </c>
      <c r="D91" s="21" t="s">
        <v>368</v>
      </c>
      <c r="F91" s="2">
        <v>3.0</v>
      </c>
      <c r="G91" s="2" t="s">
        <v>387</v>
      </c>
      <c r="H91" s="8" t="s">
        <v>388</v>
      </c>
      <c r="I91" s="15"/>
      <c r="J91" s="16"/>
      <c r="K91" s="16"/>
    </row>
    <row r="92">
      <c r="D92" s="21" t="s">
        <v>372</v>
      </c>
      <c r="F92" s="2">
        <v>2.0</v>
      </c>
      <c r="G92" s="2" t="s">
        <v>389</v>
      </c>
      <c r="H92" s="2" t="s">
        <v>390</v>
      </c>
      <c r="I92" s="15"/>
      <c r="J92" s="16"/>
      <c r="K92" s="16"/>
    </row>
    <row r="93">
      <c r="B93" s="21" t="s">
        <v>375</v>
      </c>
      <c r="C93" s="21" t="s">
        <v>391</v>
      </c>
      <c r="D93" s="21" t="s">
        <v>392</v>
      </c>
      <c r="F93" s="2">
        <v>3.0</v>
      </c>
      <c r="G93" s="2" t="s">
        <v>393</v>
      </c>
      <c r="H93" s="8" t="s">
        <v>394</v>
      </c>
      <c r="I93" s="15"/>
      <c r="J93" s="16"/>
      <c r="K93" s="16"/>
    </row>
    <row r="94">
      <c r="D94" s="21" t="s">
        <v>395</v>
      </c>
      <c r="F94" s="2">
        <v>3.0</v>
      </c>
      <c r="G94" s="2" t="s">
        <v>396</v>
      </c>
      <c r="H94" s="8" t="s">
        <v>397</v>
      </c>
      <c r="I94" s="15"/>
      <c r="J94" s="16"/>
      <c r="K94" s="16"/>
    </row>
    <row r="95">
      <c r="C95" s="21" t="s">
        <v>398</v>
      </c>
      <c r="D95" s="21" t="s">
        <v>386</v>
      </c>
      <c r="F95" s="2">
        <v>2.0</v>
      </c>
      <c r="G95" s="2" t="s">
        <v>399</v>
      </c>
      <c r="H95" s="8" t="s">
        <v>400</v>
      </c>
      <c r="I95" s="15"/>
      <c r="J95" s="16"/>
      <c r="K95" s="16"/>
    </row>
    <row r="96">
      <c r="D96" s="21" t="s">
        <v>388</v>
      </c>
      <c r="F96" s="2">
        <v>2.0</v>
      </c>
      <c r="G96" s="2" t="s">
        <v>401</v>
      </c>
      <c r="H96" s="8" t="s">
        <v>402</v>
      </c>
      <c r="I96" s="15"/>
      <c r="J96" s="16"/>
      <c r="K96" s="16"/>
    </row>
    <row r="97">
      <c r="C97" s="21" t="s">
        <v>403</v>
      </c>
      <c r="D97" s="21" t="s">
        <v>394</v>
      </c>
      <c r="F97" s="2">
        <v>2.0</v>
      </c>
      <c r="G97" s="2" t="s">
        <v>404</v>
      </c>
      <c r="H97" s="2" t="s">
        <v>405</v>
      </c>
      <c r="I97" s="15"/>
      <c r="J97" s="16"/>
      <c r="K97" s="16"/>
    </row>
    <row r="98">
      <c r="D98" s="21" t="s">
        <v>397</v>
      </c>
      <c r="F98" s="2">
        <v>3.0</v>
      </c>
      <c r="G98" s="2" t="s">
        <v>406</v>
      </c>
      <c r="H98" s="8" t="s">
        <v>407</v>
      </c>
      <c r="I98" s="15"/>
      <c r="J98" s="16"/>
      <c r="K98" s="16"/>
    </row>
    <row r="99">
      <c r="C99" s="21" t="s">
        <v>408</v>
      </c>
      <c r="D99" s="21" t="s">
        <v>400</v>
      </c>
      <c r="F99" s="2">
        <v>3.0</v>
      </c>
      <c r="G99" s="2" t="s">
        <v>409</v>
      </c>
      <c r="H99" s="8" t="s">
        <v>410</v>
      </c>
      <c r="I99" s="15"/>
      <c r="J99" s="16"/>
      <c r="K99" s="16"/>
    </row>
    <row r="100">
      <c r="C100" s="21" t="s">
        <v>411</v>
      </c>
      <c r="D100" s="21" t="s">
        <v>402</v>
      </c>
      <c r="F100" s="2">
        <v>2.0</v>
      </c>
      <c r="G100" s="2" t="s">
        <v>412</v>
      </c>
      <c r="H100" s="2" t="s">
        <v>413</v>
      </c>
      <c r="I100" s="15"/>
      <c r="J100" s="16"/>
      <c r="K100" s="16"/>
    </row>
    <row r="101">
      <c r="C101" s="21" t="s">
        <v>414</v>
      </c>
      <c r="D101" s="21" t="s">
        <v>407</v>
      </c>
      <c r="F101" s="2">
        <v>2.0</v>
      </c>
      <c r="G101" s="2" t="s">
        <v>415</v>
      </c>
      <c r="H101" s="2" t="s">
        <v>416</v>
      </c>
      <c r="I101" s="15"/>
      <c r="J101" s="16"/>
      <c r="K101" s="16"/>
    </row>
    <row r="102">
      <c r="D102" s="21" t="s">
        <v>410</v>
      </c>
      <c r="F102" s="2">
        <v>2.0</v>
      </c>
      <c r="G102" s="2" t="s">
        <v>417</v>
      </c>
      <c r="H102" s="8" t="s">
        <v>418</v>
      </c>
      <c r="I102" s="15"/>
      <c r="J102" s="16"/>
      <c r="K102" s="16"/>
    </row>
    <row r="103">
      <c r="C103" s="21" t="s">
        <v>419</v>
      </c>
      <c r="D103" s="21" t="s">
        <v>420</v>
      </c>
      <c r="F103" s="2">
        <v>2.0</v>
      </c>
      <c r="G103" s="2" t="s">
        <v>272</v>
      </c>
      <c r="H103" s="8" t="s">
        <v>421</v>
      </c>
      <c r="I103" s="15"/>
      <c r="J103" s="16"/>
      <c r="K103" s="16"/>
    </row>
    <row r="104">
      <c r="C104" s="21" t="s">
        <v>422</v>
      </c>
      <c r="D104" s="21" t="s">
        <v>423</v>
      </c>
      <c r="I104" s="16"/>
      <c r="J104" s="16"/>
      <c r="K104" s="16"/>
    </row>
    <row r="105">
      <c r="C105" s="21" t="s">
        <v>418</v>
      </c>
      <c r="D105" s="21" t="s">
        <v>418</v>
      </c>
      <c r="I105" s="16"/>
      <c r="J105" s="16"/>
      <c r="K105" s="16"/>
    </row>
    <row r="106">
      <c r="C106" s="21" t="s">
        <v>421</v>
      </c>
      <c r="D106" s="21" t="s">
        <v>421</v>
      </c>
      <c r="F106" s="2">
        <v>0.0</v>
      </c>
      <c r="G106" s="2" t="s">
        <v>424</v>
      </c>
      <c r="H106" s="2" t="s">
        <v>425</v>
      </c>
      <c r="I106" s="16"/>
      <c r="J106" s="16"/>
      <c r="K106" s="16"/>
    </row>
    <row r="107">
      <c r="F107" s="2">
        <v>1.0</v>
      </c>
      <c r="G107" s="2" t="s">
        <v>426</v>
      </c>
      <c r="H107" s="2" t="s">
        <v>427</v>
      </c>
      <c r="I107" s="16"/>
      <c r="J107" s="16"/>
      <c r="K107" s="16"/>
    </row>
    <row r="108">
      <c r="F108" s="2">
        <v>1.0</v>
      </c>
      <c r="G108" s="2" t="s">
        <v>306</v>
      </c>
      <c r="H108" s="2" t="s">
        <v>428</v>
      </c>
      <c r="I108" s="16"/>
      <c r="J108" s="16"/>
      <c r="K108" s="16"/>
    </row>
    <row r="109">
      <c r="F109" s="2">
        <v>1.0</v>
      </c>
      <c r="G109" s="2" t="s">
        <v>429</v>
      </c>
      <c r="H109" s="2" t="s">
        <v>430</v>
      </c>
      <c r="I109" s="16"/>
      <c r="J109" s="16"/>
      <c r="K109" s="16"/>
    </row>
    <row r="110">
      <c r="F110" s="2">
        <v>2.0</v>
      </c>
      <c r="G110" s="2" t="s">
        <v>431</v>
      </c>
      <c r="H110" s="2" t="s">
        <v>432</v>
      </c>
      <c r="I110" s="16"/>
      <c r="J110" s="16"/>
      <c r="K110" s="16"/>
    </row>
    <row r="111">
      <c r="F111" s="2">
        <v>2.0</v>
      </c>
      <c r="G111" s="2" t="s">
        <v>433</v>
      </c>
      <c r="H111" s="2" t="s">
        <v>434</v>
      </c>
      <c r="I111" s="16"/>
      <c r="J111" s="16"/>
      <c r="K111" s="16"/>
    </row>
    <row r="112">
      <c r="F112" s="2">
        <v>1.0</v>
      </c>
      <c r="G112" s="2" t="s">
        <v>435</v>
      </c>
      <c r="H112" s="2" t="s">
        <v>436</v>
      </c>
      <c r="I112" s="16"/>
      <c r="J112" s="16"/>
      <c r="K112" s="16"/>
    </row>
    <row r="113">
      <c r="F113" s="2">
        <v>2.0</v>
      </c>
      <c r="G113" s="2" t="s">
        <v>437</v>
      </c>
      <c r="H113" s="2" t="s">
        <v>438</v>
      </c>
      <c r="I113" s="16"/>
      <c r="J113" s="16"/>
      <c r="K113" s="16"/>
    </row>
    <row r="114">
      <c r="F114" s="2">
        <v>2.0</v>
      </c>
      <c r="G114" s="2" t="s">
        <v>439</v>
      </c>
      <c r="H114" s="2" t="s">
        <v>440</v>
      </c>
      <c r="I114" s="16"/>
      <c r="J114" s="16"/>
      <c r="K114" s="16"/>
    </row>
    <row r="115">
      <c r="F115" s="2">
        <v>1.0</v>
      </c>
      <c r="G115" s="2" t="s">
        <v>441</v>
      </c>
      <c r="H115" s="2" t="s">
        <v>442</v>
      </c>
      <c r="I115" s="16"/>
      <c r="J115" s="16"/>
      <c r="K115" s="16"/>
    </row>
    <row r="116">
      <c r="F116" s="2">
        <v>2.0</v>
      </c>
      <c r="G116" s="2" t="s">
        <v>282</v>
      </c>
      <c r="H116" s="2" t="s">
        <v>443</v>
      </c>
      <c r="I116" s="16"/>
      <c r="J116" s="16"/>
      <c r="K116" s="16"/>
    </row>
    <row r="117">
      <c r="F117" s="2">
        <v>2.0</v>
      </c>
      <c r="G117" s="2" t="s">
        <v>287</v>
      </c>
      <c r="H117" s="2" t="s">
        <v>444</v>
      </c>
      <c r="I117" s="16"/>
      <c r="J117" s="16"/>
      <c r="K117" s="16"/>
    </row>
    <row r="118">
      <c r="F118" s="2">
        <v>1.0</v>
      </c>
      <c r="G118" s="2" t="s">
        <v>445</v>
      </c>
      <c r="H118" s="2" t="s">
        <v>446</v>
      </c>
      <c r="I118" s="16"/>
      <c r="J118" s="16"/>
      <c r="K118" s="16"/>
    </row>
    <row r="119">
      <c r="F119" s="2">
        <v>1.0</v>
      </c>
      <c r="G119" s="2" t="s">
        <v>447</v>
      </c>
      <c r="H119" s="2" t="s">
        <v>448</v>
      </c>
      <c r="I119" s="16"/>
      <c r="J119" s="16"/>
      <c r="K119" s="16"/>
    </row>
    <row r="120">
      <c r="I120" s="16"/>
      <c r="J120" s="16"/>
      <c r="K120" s="16"/>
    </row>
    <row r="121">
      <c r="F121" s="2">
        <v>0.0</v>
      </c>
      <c r="G121" s="2" t="s">
        <v>449</v>
      </c>
      <c r="H121" s="2" t="s">
        <v>450</v>
      </c>
      <c r="I121" s="16"/>
      <c r="J121" s="16"/>
      <c r="K121" s="16"/>
    </row>
    <row r="122">
      <c r="F122" s="2">
        <v>1.0</v>
      </c>
      <c r="G122" s="2" t="s">
        <v>451</v>
      </c>
      <c r="H122" s="2" t="s">
        <v>452</v>
      </c>
      <c r="I122" s="16"/>
      <c r="J122" s="16"/>
      <c r="K122" s="16"/>
    </row>
    <row r="123">
      <c r="F123" s="2">
        <v>2.0</v>
      </c>
      <c r="G123" s="2" t="s">
        <v>453</v>
      </c>
      <c r="H123" s="2" t="s">
        <v>454</v>
      </c>
      <c r="I123" s="16"/>
      <c r="J123" s="16"/>
      <c r="K123" s="16"/>
    </row>
    <row r="124">
      <c r="F124" s="2">
        <v>2.0</v>
      </c>
      <c r="G124" s="2" t="s">
        <v>455</v>
      </c>
      <c r="H124" s="2" t="s">
        <v>456</v>
      </c>
      <c r="I124" s="16"/>
      <c r="J124" s="16"/>
      <c r="K124" s="16"/>
    </row>
    <row r="125">
      <c r="F125" s="2">
        <v>2.0</v>
      </c>
      <c r="G125" s="2" t="s">
        <v>457</v>
      </c>
      <c r="H125" s="2" t="s">
        <v>458</v>
      </c>
      <c r="I125" s="16"/>
      <c r="J125" s="16"/>
      <c r="K125" s="16"/>
    </row>
    <row r="126">
      <c r="F126" s="2">
        <v>2.0</v>
      </c>
      <c r="G126" s="2" t="s">
        <v>459</v>
      </c>
      <c r="H126" s="2" t="s">
        <v>460</v>
      </c>
      <c r="I126" s="16"/>
      <c r="J126" s="16"/>
      <c r="K126" s="16"/>
    </row>
    <row r="127">
      <c r="F127" s="2">
        <v>2.0</v>
      </c>
      <c r="G127" s="2" t="s">
        <v>461</v>
      </c>
      <c r="H127" s="2" t="s">
        <v>462</v>
      </c>
      <c r="I127" s="16"/>
      <c r="J127" s="16"/>
      <c r="K127" s="16"/>
    </row>
    <row r="128">
      <c r="F128" s="2">
        <v>1.0</v>
      </c>
      <c r="G128" s="2" t="s">
        <v>463</v>
      </c>
      <c r="H128" s="2" t="s">
        <v>464</v>
      </c>
      <c r="I128" s="16"/>
      <c r="J128" s="16"/>
      <c r="K128" s="16"/>
    </row>
    <row r="129">
      <c r="F129" s="2">
        <v>2.0</v>
      </c>
      <c r="G129" s="2" t="s">
        <v>465</v>
      </c>
      <c r="H129" s="2" t="s">
        <v>466</v>
      </c>
      <c r="I129" s="16"/>
      <c r="J129" s="16"/>
      <c r="K129" s="16"/>
    </row>
    <row r="130">
      <c r="F130" s="2">
        <v>2.0</v>
      </c>
      <c r="G130" s="2" t="s">
        <v>467</v>
      </c>
      <c r="H130" s="2" t="s">
        <v>468</v>
      </c>
      <c r="I130" s="16"/>
      <c r="J130" s="16"/>
      <c r="K130" s="16"/>
    </row>
    <row r="131">
      <c r="F131" s="2">
        <v>2.0</v>
      </c>
      <c r="G131" s="2" t="s">
        <v>469</v>
      </c>
      <c r="H131" s="2" t="s">
        <v>470</v>
      </c>
      <c r="I131" s="16"/>
      <c r="J131" s="16"/>
      <c r="K131" s="16"/>
    </row>
    <row r="132">
      <c r="F132" s="2">
        <v>1.0</v>
      </c>
      <c r="G132" s="2" t="s">
        <v>471</v>
      </c>
      <c r="H132" s="2" t="s">
        <v>472</v>
      </c>
      <c r="I132" s="16"/>
      <c r="J132" s="16"/>
      <c r="K132" s="16"/>
    </row>
    <row r="133">
      <c r="F133" s="2">
        <v>2.0</v>
      </c>
      <c r="G133" s="2" t="s">
        <v>473</v>
      </c>
      <c r="H133" s="2" t="s">
        <v>474</v>
      </c>
      <c r="I133" s="16"/>
      <c r="J133" s="16"/>
      <c r="K133" s="16"/>
    </row>
    <row r="134">
      <c r="F134" s="2">
        <v>1.0</v>
      </c>
      <c r="G134" s="2" t="s">
        <v>475</v>
      </c>
      <c r="H134" s="2" t="s">
        <v>476</v>
      </c>
      <c r="I134" s="16"/>
      <c r="J134" s="16"/>
      <c r="K134" s="16"/>
    </row>
    <row r="135">
      <c r="F135" s="2">
        <v>2.0</v>
      </c>
      <c r="G135" s="2" t="s">
        <v>477</v>
      </c>
      <c r="H135" s="2" t="s">
        <v>478</v>
      </c>
      <c r="I135" s="16"/>
      <c r="J135" s="16"/>
      <c r="K135" s="16"/>
    </row>
    <row r="136">
      <c r="F136" s="2">
        <v>1.0</v>
      </c>
      <c r="G136" s="2" t="s">
        <v>479</v>
      </c>
      <c r="H136" s="2" t="s">
        <v>480</v>
      </c>
      <c r="I136" s="16"/>
      <c r="J136" s="16"/>
      <c r="K136" s="16"/>
    </row>
    <row r="137">
      <c r="F137" s="2">
        <v>2.0</v>
      </c>
      <c r="G137" s="2" t="s">
        <v>481</v>
      </c>
      <c r="H137" s="2" t="s">
        <v>482</v>
      </c>
      <c r="I137" s="16"/>
      <c r="J137" s="16"/>
      <c r="K137" s="16"/>
    </row>
    <row r="138">
      <c r="I138" s="16"/>
      <c r="J138" s="16"/>
      <c r="K138" s="16"/>
    </row>
    <row r="139">
      <c r="F139" s="2">
        <v>0.0</v>
      </c>
      <c r="G139" s="2" t="s">
        <v>483</v>
      </c>
      <c r="H139" s="2" t="s">
        <v>484</v>
      </c>
      <c r="I139" s="16"/>
      <c r="J139" s="16"/>
      <c r="K139" s="16"/>
    </row>
    <row r="140">
      <c r="F140" s="2">
        <v>1.0</v>
      </c>
      <c r="G140" s="2" t="s">
        <v>485</v>
      </c>
      <c r="H140" s="2" t="s">
        <v>486</v>
      </c>
      <c r="I140" s="16"/>
      <c r="J140" s="16"/>
      <c r="K140" s="16"/>
    </row>
    <row r="141">
      <c r="F141" s="2">
        <v>2.0</v>
      </c>
      <c r="G141" s="2" t="s">
        <v>487</v>
      </c>
      <c r="H141" s="2" t="s">
        <v>488</v>
      </c>
      <c r="I141" s="16"/>
      <c r="J141" s="16"/>
      <c r="K141" s="16"/>
    </row>
    <row r="142">
      <c r="F142" s="2">
        <v>2.0</v>
      </c>
      <c r="G142" s="2" t="s">
        <v>489</v>
      </c>
      <c r="H142" s="2" t="s">
        <v>490</v>
      </c>
      <c r="I142" s="16"/>
      <c r="J142" s="16"/>
      <c r="K142" s="16"/>
    </row>
    <row r="143">
      <c r="F143" s="2">
        <v>2.0</v>
      </c>
      <c r="G143" s="2" t="s">
        <v>491</v>
      </c>
      <c r="H143" s="2" t="s">
        <v>492</v>
      </c>
      <c r="I143" s="16"/>
      <c r="J143" s="16"/>
      <c r="K143" s="16"/>
    </row>
    <row r="144">
      <c r="F144" s="2">
        <v>2.0</v>
      </c>
      <c r="G144" s="2" t="s">
        <v>493</v>
      </c>
      <c r="H144" s="2" t="s">
        <v>494</v>
      </c>
      <c r="I144" s="16"/>
      <c r="J144" s="16"/>
      <c r="K144" s="16"/>
    </row>
    <row r="145">
      <c r="F145" s="2">
        <v>2.0</v>
      </c>
      <c r="G145" s="2" t="s">
        <v>495</v>
      </c>
      <c r="H145" s="2" t="s">
        <v>496</v>
      </c>
      <c r="I145" s="16"/>
      <c r="J145" s="16"/>
      <c r="K145" s="16"/>
    </row>
    <row r="146">
      <c r="F146" s="2">
        <v>2.0</v>
      </c>
      <c r="G146" s="2" t="s">
        <v>497</v>
      </c>
      <c r="H146" s="2" t="s">
        <v>498</v>
      </c>
      <c r="I146" s="16"/>
      <c r="J146" s="16"/>
      <c r="K146" s="16"/>
    </row>
    <row r="147">
      <c r="F147" s="2">
        <v>2.0</v>
      </c>
      <c r="G147" s="2" t="s">
        <v>499</v>
      </c>
      <c r="H147" s="2" t="s">
        <v>500</v>
      </c>
      <c r="I147" s="16"/>
      <c r="J147" s="16"/>
      <c r="K147" s="16"/>
    </row>
    <row r="148">
      <c r="F148" s="2">
        <v>2.0</v>
      </c>
      <c r="G148" s="2" t="s">
        <v>501</v>
      </c>
      <c r="H148" s="2" t="s">
        <v>502</v>
      </c>
      <c r="I148" s="16"/>
      <c r="J148" s="16"/>
      <c r="K148" s="16"/>
    </row>
    <row r="149">
      <c r="F149" s="2">
        <v>2.0</v>
      </c>
      <c r="G149" s="2" t="s">
        <v>503</v>
      </c>
      <c r="H149" s="2" t="s">
        <v>504</v>
      </c>
      <c r="I149" s="16"/>
      <c r="J149" s="16"/>
      <c r="K149" s="16"/>
    </row>
    <row r="150">
      <c r="F150" s="2">
        <v>1.0</v>
      </c>
      <c r="G150" s="2" t="s">
        <v>505</v>
      </c>
      <c r="H150" s="2" t="s">
        <v>506</v>
      </c>
      <c r="I150" s="16"/>
      <c r="J150" s="16"/>
      <c r="K150" s="16"/>
    </row>
    <row r="151">
      <c r="F151" s="2">
        <v>2.0</v>
      </c>
      <c r="G151" s="2" t="s">
        <v>507</v>
      </c>
      <c r="H151" s="2" t="s">
        <v>508</v>
      </c>
      <c r="I151" s="16"/>
      <c r="J151" s="16"/>
      <c r="K151" s="16"/>
    </row>
    <row r="152">
      <c r="F152" s="2">
        <v>2.0</v>
      </c>
      <c r="G152" s="2" t="s">
        <v>509</v>
      </c>
      <c r="H152" s="2" t="s">
        <v>510</v>
      </c>
      <c r="I152" s="16"/>
      <c r="J152" s="16"/>
      <c r="K152" s="16"/>
    </row>
    <row r="153">
      <c r="F153" s="2">
        <v>2.0</v>
      </c>
      <c r="G153" s="2" t="s">
        <v>511</v>
      </c>
      <c r="H153" s="2" t="s">
        <v>512</v>
      </c>
      <c r="I153" s="16"/>
      <c r="J153" s="16"/>
      <c r="K153" s="16"/>
    </row>
    <row r="154">
      <c r="F154" s="2">
        <v>2.0</v>
      </c>
      <c r="G154" s="2" t="s">
        <v>513</v>
      </c>
      <c r="H154" s="2" t="s">
        <v>514</v>
      </c>
      <c r="I154" s="16"/>
      <c r="J154" s="16"/>
      <c r="K154" s="16"/>
    </row>
    <row r="155">
      <c r="F155" s="2">
        <v>2.0</v>
      </c>
      <c r="G155" s="2" t="s">
        <v>515</v>
      </c>
      <c r="H155" s="2" t="s">
        <v>516</v>
      </c>
      <c r="I155" s="16"/>
      <c r="J155" s="16"/>
      <c r="K155" s="16"/>
    </row>
    <row r="156">
      <c r="F156" s="2">
        <v>2.0</v>
      </c>
      <c r="G156" s="2" t="s">
        <v>517</v>
      </c>
      <c r="H156" s="2" t="s">
        <v>518</v>
      </c>
      <c r="I156" s="16"/>
      <c r="J156" s="16"/>
      <c r="K156" s="16"/>
    </row>
    <row r="157">
      <c r="I157" s="16"/>
      <c r="J157" s="16"/>
      <c r="K157" s="16"/>
    </row>
    <row r="158">
      <c r="F158" s="2">
        <v>0.0</v>
      </c>
      <c r="G158" s="2" t="s">
        <v>519</v>
      </c>
      <c r="H158" s="2" t="s">
        <v>520</v>
      </c>
      <c r="I158" s="16"/>
      <c r="J158" s="16"/>
      <c r="K158" s="16"/>
    </row>
    <row r="159">
      <c r="F159" s="2">
        <v>1.0</v>
      </c>
      <c r="G159" s="2" t="s">
        <v>521</v>
      </c>
      <c r="H159" s="2" t="s">
        <v>522</v>
      </c>
      <c r="I159" s="16"/>
      <c r="J159" s="16"/>
      <c r="K159" s="16"/>
    </row>
    <row r="160">
      <c r="F160" s="2">
        <v>1.0</v>
      </c>
      <c r="G160" s="2" t="s">
        <v>523</v>
      </c>
      <c r="H160" s="2" t="s">
        <v>524</v>
      </c>
      <c r="I160" s="16"/>
      <c r="J160" s="16"/>
      <c r="K160" s="16"/>
    </row>
    <row r="162">
      <c r="F162" s="2">
        <v>0.0</v>
      </c>
      <c r="H162" s="2" t="s">
        <v>525</v>
      </c>
      <c r="I162" s="22" t="s">
        <v>526</v>
      </c>
    </row>
    <row r="163">
      <c r="F163" s="2">
        <v>1.0</v>
      </c>
      <c r="H163" s="2" t="s">
        <v>527</v>
      </c>
    </row>
    <row r="164">
      <c r="F164" s="2">
        <v>2.0</v>
      </c>
      <c r="H164" s="2" t="s">
        <v>528</v>
      </c>
    </row>
    <row r="165">
      <c r="F165" s="2">
        <v>3.0</v>
      </c>
      <c r="H165" s="2" t="s">
        <v>529</v>
      </c>
    </row>
    <row r="166">
      <c r="F166" s="2">
        <v>3.0</v>
      </c>
      <c r="H166" s="2" t="s">
        <v>530</v>
      </c>
    </row>
    <row r="167">
      <c r="F167" s="2">
        <v>3.0</v>
      </c>
      <c r="H167" s="2" t="s">
        <v>531</v>
      </c>
    </row>
    <row r="168">
      <c r="F168" s="2">
        <v>3.0</v>
      </c>
      <c r="H168" s="2" t="s">
        <v>532</v>
      </c>
    </row>
    <row r="169">
      <c r="F169" s="2">
        <v>3.0</v>
      </c>
      <c r="H169" s="2" t="s">
        <v>94</v>
      </c>
    </row>
    <row r="170">
      <c r="F170" s="2">
        <v>3.0</v>
      </c>
      <c r="H170" s="2" t="s">
        <v>533</v>
      </c>
    </row>
    <row r="171">
      <c r="F171" s="2">
        <v>3.0</v>
      </c>
      <c r="H171" s="2" t="s">
        <v>534</v>
      </c>
    </row>
    <row r="172">
      <c r="F172" s="2">
        <v>3.0</v>
      </c>
      <c r="H172" s="2" t="s">
        <v>535</v>
      </c>
    </row>
    <row r="173">
      <c r="F173" s="2">
        <v>3.0</v>
      </c>
      <c r="H173" s="2" t="s">
        <v>536</v>
      </c>
    </row>
    <row r="174">
      <c r="F174" s="2">
        <v>3.0</v>
      </c>
      <c r="H174" s="2" t="s">
        <v>537</v>
      </c>
    </row>
    <row r="175">
      <c r="F175" s="2">
        <v>2.0</v>
      </c>
      <c r="H175" s="2" t="s">
        <v>538</v>
      </c>
    </row>
    <row r="176">
      <c r="F176" s="2">
        <v>3.0</v>
      </c>
      <c r="H176" s="2" t="s">
        <v>539</v>
      </c>
    </row>
    <row r="177">
      <c r="F177" s="2">
        <v>3.0</v>
      </c>
      <c r="H177" s="2" t="s">
        <v>540</v>
      </c>
    </row>
    <row r="178">
      <c r="F178" s="2">
        <v>3.0</v>
      </c>
      <c r="H178" s="2" t="s">
        <v>541</v>
      </c>
    </row>
    <row r="179">
      <c r="F179" s="2">
        <v>3.0</v>
      </c>
      <c r="H179" s="2" t="s">
        <v>542</v>
      </c>
    </row>
    <row r="180">
      <c r="F180" s="2">
        <v>3.0</v>
      </c>
      <c r="H180" s="2" t="s">
        <v>543</v>
      </c>
    </row>
    <row r="181">
      <c r="F181" s="2">
        <v>3.0</v>
      </c>
      <c r="H181" s="2" t="s">
        <v>544</v>
      </c>
    </row>
    <row r="182">
      <c r="F182" s="2">
        <v>3.0</v>
      </c>
      <c r="H182" s="2" t="s">
        <v>545</v>
      </c>
    </row>
    <row r="183">
      <c r="F183" s="2">
        <v>3.0</v>
      </c>
      <c r="H183" s="2" t="s">
        <v>546</v>
      </c>
    </row>
    <row r="184">
      <c r="F184" s="2">
        <v>3.0</v>
      </c>
      <c r="H184" s="2" t="s">
        <v>547</v>
      </c>
    </row>
    <row r="185">
      <c r="F185" s="2">
        <v>3.0</v>
      </c>
      <c r="H185" s="2" t="s">
        <v>548</v>
      </c>
    </row>
    <row r="186">
      <c r="F186" s="2">
        <v>2.0</v>
      </c>
      <c r="H186" s="2" t="s">
        <v>549</v>
      </c>
    </row>
    <row r="187">
      <c r="F187" s="2">
        <v>3.0</v>
      </c>
      <c r="H187" s="2" t="s">
        <v>550</v>
      </c>
    </row>
    <row r="188">
      <c r="F188" s="2">
        <v>3.0</v>
      </c>
      <c r="H188" s="2" t="s">
        <v>551</v>
      </c>
    </row>
    <row r="189">
      <c r="F189" s="2">
        <v>3.0</v>
      </c>
      <c r="H189" s="2" t="s">
        <v>552</v>
      </c>
    </row>
    <row r="190">
      <c r="F190" s="2">
        <v>3.0</v>
      </c>
      <c r="H190" s="2" t="s">
        <v>553</v>
      </c>
    </row>
    <row r="191">
      <c r="F191" s="2">
        <v>3.0</v>
      </c>
      <c r="H191" s="2" t="s">
        <v>554</v>
      </c>
    </row>
    <row r="192">
      <c r="F192" s="2">
        <v>3.0</v>
      </c>
      <c r="H192" s="2" t="s">
        <v>555</v>
      </c>
    </row>
    <row r="193">
      <c r="F193" s="2">
        <v>3.0</v>
      </c>
      <c r="H193" s="2" t="s">
        <v>556</v>
      </c>
    </row>
    <row r="194">
      <c r="F194" s="2">
        <v>1.0</v>
      </c>
      <c r="H194" s="2" t="s">
        <v>557</v>
      </c>
    </row>
    <row r="195">
      <c r="F195" s="2">
        <v>2.0</v>
      </c>
      <c r="H195" s="2" t="s">
        <v>558</v>
      </c>
    </row>
    <row r="196">
      <c r="F196" s="2">
        <v>3.0</v>
      </c>
      <c r="H196" s="2" t="s">
        <v>559</v>
      </c>
    </row>
    <row r="197">
      <c r="F197" s="2">
        <v>3.0</v>
      </c>
      <c r="H197" s="2" t="s">
        <v>560</v>
      </c>
    </row>
    <row r="198">
      <c r="F198" s="2">
        <v>3.0</v>
      </c>
      <c r="H198" s="2" t="s">
        <v>561</v>
      </c>
    </row>
    <row r="199">
      <c r="F199" s="2">
        <v>2.0</v>
      </c>
      <c r="H199" s="2" t="s">
        <v>562</v>
      </c>
    </row>
    <row r="200">
      <c r="F200" s="2">
        <v>3.0</v>
      </c>
      <c r="H200" s="2" t="s">
        <v>563</v>
      </c>
    </row>
    <row r="201">
      <c r="F201" s="2">
        <v>3.0</v>
      </c>
      <c r="H201" s="3" t="s">
        <v>564</v>
      </c>
      <c r="I201" s="7"/>
    </row>
    <row r="202">
      <c r="F202" s="2">
        <v>3.0</v>
      </c>
      <c r="H202" s="3" t="s">
        <v>565</v>
      </c>
      <c r="I202" s="7"/>
    </row>
    <row r="203">
      <c r="F203" s="2">
        <v>3.0</v>
      </c>
      <c r="H203" s="3" t="s">
        <v>566</v>
      </c>
      <c r="I203" s="7"/>
    </row>
    <row r="204">
      <c r="F204" s="2">
        <v>3.0</v>
      </c>
      <c r="H204" s="3" t="s">
        <v>567</v>
      </c>
      <c r="I204" s="7"/>
    </row>
    <row r="205">
      <c r="F205" s="2">
        <v>2.0</v>
      </c>
      <c r="H205" s="3" t="s">
        <v>568</v>
      </c>
      <c r="I205" s="7"/>
    </row>
    <row r="206">
      <c r="F206" s="2">
        <v>3.0</v>
      </c>
      <c r="H206" s="3" t="s">
        <v>569</v>
      </c>
      <c r="I206" s="7"/>
    </row>
    <row r="207">
      <c r="F207" s="2">
        <v>3.0</v>
      </c>
      <c r="H207" s="3" t="s">
        <v>570</v>
      </c>
      <c r="I207" s="7"/>
    </row>
    <row r="208">
      <c r="F208" s="2">
        <v>3.0</v>
      </c>
      <c r="H208" s="3" t="s">
        <v>571</v>
      </c>
      <c r="I208" s="7"/>
    </row>
    <row r="209">
      <c r="F209" s="2">
        <v>2.0</v>
      </c>
      <c r="H209" s="3" t="s">
        <v>572</v>
      </c>
      <c r="I209" s="7"/>
    </row>
    <row r="210">
      <c r="F210" s="2">
        <v>3.0</v>
      </c>
      <c r="H210" s="3" t="s">
        <v>573</v>
      </c>
      <c r="I210" s="7"/>
    </row>
    <row r="211">
      <c r="F211" s="2">
        <v>3.0</v>
      </c>
      <c r="H211" s="3" t="s">
        <v>574</v>
      </c>
      <c r="I211" s="7"/>
    </row>
    <row r="212">
      <c r="F212" s="2">
        <v>3.0</v>
      </c>
      <c r="H212" s="3" t="s">
        <v>575</v>
      </c>
      <c r="I212" s="7"/>
    </row>
    <row r="213">
      <c r="F213" s="2">
        <v>2.0</v>
      </c>
      <c r="H213" s="3" t="s">
        <v>576</v>
      </c>
      <c r="I213" s="7"/>
    </row>
    <row r="214">
      <c r="F214" s="2">
        <v>3.0</v>
      </c>
      <c r="H214" s="3" t="s">
        <v>577</v>
      </c>
      <c r="I214" s="7"/>
    </row>
    <row r="215">
      <c r="F215" s="2">
        <v>3.0</v>
      </c>
      <c r="H215" s="3" t="s">
        <v>578</v>
      </c>
      <c r="I215" s="7"/>
    </row>
    <row r="216">
      <c r="F216" s="2">
        <v>2.0</v>
      </c>
      <c r="H216" s="3" t="s">
        <v>579</v>
      </c>
      <c r="I216" s="7"/>
    </row>
    <row r="217">
      <c r="F217" s="2">
        <v>3.0</v>
      </c>
      <c r="H217" s="3" t="s">
        <v>580</v>
      </c>
      <c r="I217" s="7"/>
    </row>
    <row r="218">
      <c r="F218" s="2">
        <v>3.0</v>
      </c>
      <c r="H218" s="3" t="s">
        <v>581</v>
      </c>
      <c r="I218" s="7"/>
    </row>
    <row r="219">
      <c r="F219" s="2">
        <v>3.0</v>
      </c>
      <c r="H219" s="3" t="s">
        <v>582</v>
      </c>
      <c r="I219" s="7"/>
    </row>
    <row r="220">
      <c r="F220" s="2">
        <v>2.0</v>
      </c>
      <c r="H220" s="3" t="s">
        <v>583</v>
      </c>
      <c r="I220" s="7"/>
    </row>
    <row r="221">
      <c r="F221" s="2">
        <v>3.0</v>
      </c>
      <c r="H221" s="3" t="s">
        <v>584</v>
      </c>
      <c r="I221" s="7"/>
    </row>
    <row r="222">
      <c r="F222" s="2">
        <v>3.0</v>
      </c>
      <c r="H222" s="3" t="s">
        <v>585</v>
      </c>
      <c r="I222" s="7"/>
    </row>
    <row r="223">
      <c r="F223" s="2">
        <v>1.0</v>
      </c>
      <c r="H223" s="3" t="s">
        <v>586</v>
      </c>
      <c r="I223" s="7"/>
    </row>
    <row r="224">
      <c r="F224" s="2">
        <v>2.0</v>
      </c>
      <c r="H224" s="3" t="s">
        <v>587</v>
      </c>
      <c r="I224" s="7"/>
    </row>
    <row r="225">
      <c r="F225" s="2">
        <v>3.0</v>
      </c>
      <c r="H225" s="3" t="s">
        <v>588</v>
      </c>
      <c r="I225" s="7"/>
    </row>
    <row r="226">
      <c r="F226" s="2">
        <v>3.0</v>
      </c>
      <c r="H226" s="3" t="s">
        <v>589</v>
      </c>
      <c r="I226" s="7"/>
    </row>
    <row r="227">
      <c r="F227" s="2">
        <v>3.0</v>
      </c>
      <c r="H227" s="3" t="s">
        <v>590</v>
      </c>
      <c r="I227" s="7"/>
    </row>
    <row r="228">
      <c r="F228" s="2">
        <v>3.0</v>
      </c>
      <c r="H228" s="3" t="s">
        <v>591</v>
      </c>
      <c r="I228" s="7"/>
    </row>
    <row r="229">
      <c r="F229" s="2">
        <v>2.0</v>
      </c>
      <c r="H229" s="3" t="s">
        <v>592</v>
      </c>
      <c r="I229" s="7"/>
    </row>
    <row r="230">
      <c r="F230" s="2">
        <v>3.0</v>
      </c>
      <c r="H230" s="3" t="s">
        <v>593</v>
      </c>
      <c r="I230" s="7"/>
    </row>
    <row r="231">
      <c r="F231" s="2">
        <v>3.0</v>
      </c>
      <c r="H231" s="3" t="s">
        <v>594</v>
      </c>
      <c r="I231" s="7"/>
    </row>
    <row r="232">
      <c r="F232" s="2">
        <v>3.0</v>
      </c>
      <c r="H232" s="3" t="s">
        <v>595</v>
      </c>
      <c r="I232" s="7"/>
    </row>
    <row r="233">
      <c r="F233" s="2">
        <v>3.0</v>
      </c>
      <c r="H233" s="3" t="s">
        <v>596</v>
      </c>
      <c r="I233" s="7"/>
    </row>
    <row r="234">
      <c r="F234" s="2">
        <v>2.0</v>
      </c>
      <c r="H234" s="3" t="s">
        <v>597</v>
      </c>
      <c r="I234" s="7"/>
    </row>
    <row r="235">
      <c r="F235" s="2">
        <v>3.0</v>
      </c>
      <c r="H235" s="3" t="s">
        <v>598</v>
      </c>
      <c r="I235" s="7"/>
    </row>
    <row r="236">
      <c r="F236" s="2">
        <v>3.0</v>
      </c>
      <c r="H236" s="3" t="s">
        <v>599</v>
      </c>
      <c r="I236" s="7"/>
    </row>
    <row r="237">
      <c r="F237" s="2">
        <v>1.0</v>
      </c>
      <c r="H237" s="3" t="s">
        <v>600</v>
      </c>
      <c r="I237" s="7"/>
    </row>
    <row r="238">
      <c r="F238" s="2">
        <v>2.0</v>
      </c>
      <c r="H238" s="3" t="s">
        <v>601</v>
      </c>
      <c r="I238" s="7"/>
    </row>
    <row r="239">
      <c r="F239" s="2">
        <v>3.0</v>
      </c>
      <c r="H239" s="3" t="s">
        <v>602</v>
      </c>
      <c r="I239" s="7"/>
    </row>
    <row r="240">
      <c r="F240" s="2">
        <v>3.0</v>
      </c>
      <c r="H240" s="3" t="s">
        <v>603</v>
      </c>
      <c r="I240" s="7"/>
    </row>
    <row r="241">
      <c r="F241" s="2">
        <v>3.0</v>
      </c>
      <c r="H241" s="3" t="s">
        <v>604</v>
      </c>
      <c r="I241" s="7"/>
    </row>
    <row r="242">
      <c r="F242" s="2">
        <v>3.0</v>
      </c>
      <c r="H242" s="3" t="s">
        <v>605</v>
      </c>
      <c r="I242" s="7"/>
    </row>
    <row r="243">
      <c r="F243" s="2">
        <v>3.0</v>
      </c>
      <c r="H243" s="3" t="s">
        <v>606</v>
      </c>
      <c r="I243" s="7"/>
    </row>
    <row r="244">
      <c r="F244" s="2">
        <v>3.0</v>
      </c>
      <c r="H244" s="3" t="s">
        <v>607</v>
      </c>
      <c r="I244" s="7"/>
    </row>
    <row r="245">
      <c r="F245" s="2">
        <v>3.0</v>
      </c>
      <c r="H245" s="3" t="s">
        <v>608</v>
      </c>
      <c r="I245" s="7"/>
    </row>
    <row r="246">
      <c r="F246" s="2">
        <v>3.0</v>
      </c>
      <c r="H246" s="3" t="s">
        <v>609</v>
      </c>
      <c r="I246" s="7"/>
    </row>
    <row r="247">
      <c r="F247" s="2">
        <v>3.0</v>
      </c>
      <c r="H247" s="3" t="s">
        <v>610</v>
      </c>
      <c r="I247" s="7"/>
    </row>
    <row r="248">
      <c r="F248" s="2">
        <v>3.0</v>
      </c>
      <c r="H248" s="3" t="s">
        <v>611</v>
      </c>
      <c r="I248" s="7"/>
    </row>
    <row r="249">
      <c r="F249" s="2">
        <v>2.0</v>
      </c>
      <c r="H249" s="3" t="s">
        <v>612</v>
      </c>
      <c r="I249" s="7"/>
    </row>
    <row r="250">
      <c r="F250" s="2">
        <v>3.0</v>
      </c>
      <c r="H250" s="3" t="s">
        <v>613</v>
      </c>
      <c r="I250" s="7"/>
    </row>
    <row r="251">
      <c r="F251" s="2">
        <v>3.0</v>
      </c>
      <c r="H251" s="3" t="s">
        <v>614</v>
      </c>
      <c r="I251" s="7"/>
    </row>
    <row r="252">
      <c r="F252" s="2">
        <v>3.0</v>
      </c>
      <c r="H252" s="3" t="s">
        <v>615</v>
      </c>
      <c r="I252" s="7"/>
    </row>
    <row r="253">
      <c r="F253" s="2">
        <v>3.0</v>
      </c>
      <c r="H253" s="3" t="s">
        <v>616</v>
      </c>
      <c r="I253" s="7"/>
    </row>
    <row r="254">
      <c r="F254" s="2">
        <v>3.0</v>
      </c>
      <c r="H254" s="3" t="s">
        <v>617</v>
      </c>
      <c r="I254" s="7"/>
    </row>
    <row r="255">
      <c r="F255" s="2">
        <v>3.0</v>
      </c>
      <c r="H255" s="3" t="s">
        <v>618</v>
      </c>
      <c r="I255" s="7"/>
    </row>
    <row r="256">
      <c r="F256" s="2">
        <v>3.0</v>
      </c>
      <c r="H256" s="3" t="s">
        <v>619</v>
      </c>
      <c r="I256" s="7"/>
    </row>
    <row r="257">
      <c r="F257" s="2">
        <v>3.0</v>
      </c>
      <c r="H257" s="3" t="s">
        <v>307</v>
      </c>
      <c r="I257" s="7"/>
    </row>
    <row r="258">
      <c r="F258" s="2">
        <v>3.0</v>
      </c>
      <c r="H258" s="3" t="s">
        <v>620</v>
      </c>
      <c r="I258" s="7"/>
    </row>
    <row r="259">
      <c r="F259" s="2">
        <v>3.0</v>
      </c>
      <c r="H259" s="3" t="s">
        <v>621</v>
      </c>
      <c r="I259" s="7"/>
    </row>
    <row r="260">
      <c r="F260" s="2">
        <v>3.0</v>
      </c>
      <c r="H260" s="3" t="s">
        <v>622</v>
      </c>
      <c r="I260" s="7"/>
    </row>
    <row r="261">
      <c r="F261" s="2">
        <v>1.0</v>
      </c>
      <c r="H261" s="3" t="s">
        <v>623</v>
      </c>
      <c r="I261" s="7"/>
    </row>
    <row r="262">
      <c r="F262" s="2">
        <v>2.0</v>
      </c>
      <c r="H262" s="3" t="s">
        <v>624</v>
      </c>
      <c r="I262" s="7"/>
    </row>
    <row r="263">
      <c r="F263" s="2">
        <v>3.0</v>
      </c>
      <c r="H263" s="3" t="s">
        <v>625</v>
      </c>
      <c r="I263" s="7"/>
    </row>
    <row r="264">
      <c r="F264" s="2">
        <v>3.0</v>
      </c>
      <c r="H264" s="3" t="s">
        <v>626</v>
      </c>
      <c r="I264" s="7"/>
    </row>
    <row r="265">
      <c r="F265" s="2">
        <v>2.0</v>
      </c>
      <c r="H265" s="3" t="s">
        <v>627</v>
      </c>
      <c r="I265" s="7"/>
    </row>
    <row r="266">
      <c r="F266" s="2">
        <v>3.0</v>
      </c>
      <c r="H266" s="3" t="s">
        <v>628</v>
      </c>
      <c r="I266" s="7"/>
    </row>
    <row r="267">
      <c r="F267" s="2">
        <v>3.0</v>
      </c>
      <c r="H267" s="3" t="s">
        <v>629</v>
      </c>
      <c r="I267" s="7"/>
    </row>
    <row r="268">
      <c r="F268" s="2">
        <v>3.0</v>
      </c>
      <c r="H268" s="3" t="s">
        <v>630</v>
      </c>
      <c r="I268" s="7"/>
    </row>
    <row r="269">
      <c r="F269" s="2">
        <v>3.0</v>
      </c>
      <c r="H269" s="3" t="s">
        <v>631</v>
      </c>
      <c r="I269" s="7"/>
    </row>
    <row r="270">
      <c r="F270" s="2">
        <v>2.0</v>
      </c>
      <c r="H270" s="3" t="s">
        <v>247</v>
      </c>
      <c r="I270" s="7"/>
    </row>
    <row r="271">
      <c r="F271" s="2">
        <v>3.0</v>
      </c>
      <c r="H271" s="3" t="s">
        <v>632</v>
      </c>
      <c r="I271" s="7"/>
    </row>
    <row r="272">
      <c r="F272" s="2">
        <v>3.0</v>
      </c>
      <c r="H272" s="3" t="s">
        <v>633</v>
      </c>
      <c r="I272" s="7"/>
    </row>
    <row r="273">
      <c r="F273" s="2">
        <v>3.0</v>
      </c>
      <c r="H273" s="3" t="s">
        <v>634</v>
      </c>
      <c r="I273" s="7"/>
    </row>
    <row r="274">
      <c r="F274" s="2">
        <v>3.0</v>
      </c>
      <c r="H274" s="3" t="s">
        <v>635</v>
      </c>
      <c r="I274" s="7"/>
    </row>
    <row r="275">
      <c r="F275" s="2">
        <v>3.0</v>
      </c>
      <c r="H275" s="3" t="s">
        <v>636</v>
      </c>
      <c r="I275" s="7"/>
    </row>
    <row r="276">
      <c r="H276" s="3"/>
      <c r="I276" s="7"/>
    </row>
    <row r="277">
      <c r="E277" s="2" t="s">
        <v>637</v>
      </c>
      <c r="F277" s="23">
        <v>0.0</v>
      </c>
      <c r="G277" s="23" t="s">
        <v>638</v>
      </c>
      <c r="H277" s="24" t="s">
        <v>639</v>
      </c>
      <c r="I277" s="7"/>
    </row>
    <row r="278">
      <c r="F278" s="23">
        <v>1.0</v>
      </c>
      <c r="G278" s="23" t="s">
        <v>640</v>
      </c>
      <c r="H278" s="24" t="s">
        <v>641</v>
      </c>
      <c r="I278" s="7"/>
    </row>
    <row r="279">
      <c r="F279" s="23">
        <v>2.0</v>
      </c>
      <c r="G279" s="23" t="s">
        <v>642</v>
      </c>
      <c r="H279" s="24" t="s">
        <v>643</v>
      </c>
      <c r="I279" s="7"/>
    </row>
    <row r="280">
      <c r="F280" s="23">
        <v>2.0</v>
      </c>
      <c r="G280" s="23" t="s">
        <v>644</v>
      </c>
      <c r="H280" s="24" t="s">
        <v>645</v>
      </c>
      <c r="I280" s="7"/>
    </row>
    <row r="281">
      <c r="F281" s="23">
        <v>2.0</v>
      </c>
      <c r="G281" s="23" t="s">
        <v>646</v>
      </c>
      <c r="H281" s="24" t="s">
        <v>647</v>
      </c>
      <c r="I281" s="7"/>
    </row>
    <row r="282">
      <c r="F282" s="23">
        <v>2.0</v>
      </c>
      <c r="G282" s="23" t="s">
        <v>648</v>
      </c>
      <c r="H282" s="24" t="s">
        <v>649</v>
      </c>
      <c r="I282" s="7"/>
    </row>
    <row r="283">
      <c r="F283" s="23">
        <v>2.0</v>
      </c>
      <c r="G283" s="23" t="s">
        <v>650</v>
      </c>
      <c r="H283" s="24" t="s">
        <v>651</v>
      </c>
      <c r="I283" s="7"/>
    </row>
    <row r="284">
      <c r="F284" s="23">
        <v>1.0</v>
      </c>
      <c r="G284" s="23" t="s">
        <v>652</v>
      </c>
      <c r="H284" s="24" t="s">
        <v>653</v>
      </c>
      <c r="I284" s="7"/>
    </row>
    <row r="285">
      <c r="F285" s="23">
        <v>2.0</v>
      </c>
      <c r="G285" s="23" t="s">
        <v>654</v>
      </c>
      <c r="H285" s="24" t="s">
        <v>655</v>
      </c>
      <c r="I285" s="7"/>
    </row>
    <row r="286">
      <c r="F286" s="23">
        <v>2.0</v>
      </c>
      <c r="G286" s="23" t="s">
        <v>656</v>
      </c>
      <c r="H286" s="24" t="s">
        <v>657</v>
      </c>
      <c r="I286" s="7"/>
    </row>
    <row r="287">
      <c r="H287" s="3"/>
      <c r="I287" s="7"/>
    </row>
    <row r="288">
      <c r="E288" s="2" t="s">
        <v>658</v>
      </c>
      <c r="F288" s="25">
        <v>0.0</v>
      </c>
      <c r="G288" s="25" t="s">
        <v>659</v>
      </c>
      <c r="H288" s="26"/>
      <c r="I288" s="27"/>
      <c r="J288" s="2"/>
    </row>
    <row r="289">
      <c r="E289" s="2" t="s">
        <v>660</v>
      </c>
      <c r="F289" s="25">
        <v>1.0</v>
      </c>
      <c r="G289" s="25" t="s">
        <v>661</v>
      </c>
      <c r="H289" s="26"/>
      <c r="I289" s="27"/>
      <c r="J289" s="2"/>
    </row>
    <row r="290">
      <c r="E290" s="2" t="s">
        <v>662</v>
      </c>
      <c r="F290" s="25">
        <v>2.0</v>
      </c>
      <c r="G290" s="25" t="s">
        <v>23</v>
      </c>
      <c r="H290" s="26"/>
      <c r="I290" s="27"/>
      <c r="J290" s="2"/>
    </row>
    <row r="291">
      <c r="E291" s="2" t="s">
        <v>663</v>
      </c>
      <c r="F291" s="25">
        <v>2.0</v>
      </c>
      <c r="G291" s="25" t="s">
        <v>664</v>
      </c>
      <c r="H291" s="26"/>
      <c r="I291" s="27"/>
      <c r="J291" s="2"/>
    </row>
    <row r="292">
      <c r="F292" s="25">
        <v>2.0</v>
      </c>
      <c r="G292" s="25" t="s">
        <v>665</v>
      </c>
      <c r="H292" s="26"/>
      <c r="I292" s="27"/>
      <c r="J292" s="2"/>
    </row>
    <row r="293">
      <c r="F293" s="25">
        <v>1.0</v>
      </c>
      <c r="G293" s="25" t="s">
        <v>666</v>
      </c>
      <c r="H293" s="26"/>
      <c r="I293" s="27"/>
      <c r="J293" s="2"/>
    </row>
    <row r="294">
      <c r="F294" s="25">
        <v>2.0</v>
      </c>
      <c r="G294" s="25" t="s">
        <v>667</v>
      </c>
      <c r="H294" s="26"/>
      <c r="I294" s="27"/>
      <c r="J294" s="2"/>
    </row>
    <row r="295">
      <c r="F295" s="25">
        <v>2.0</v>
      </c>
      <c r="G295" s="25" t="s">
        <v>668</v>
      </c>
      <c r="H295" s="26"/>
      <c r="I295" s="27"/>
      <c r="J295" s="2"/>
    </row>
    <row r="296">
      <c r="F296" s="25">
        <v>2.0</v>
      </c>
      <c r="G296" s="25" t="s">
        <v>669</v>
      </c>
      <c r="H296" s="26"/>
      <c r="I296" s="27"/>
      <c r="J296" s="2"/>
    </row>
    <row r="297">
      <c r="F297" s="25">
        <v>1.0</v>
      </c>
      <c r="G297" s="25" t="s">
        <v>670</v>
      </c>
      <c r="H297" s="26"/>
      <c r="I297" s="27"/>
      <c r="J297" s="2"/>
    </row>
    <row r="298">
      <c r="F298" s="25">
        <v>2.0</v>
      </c>
      <c r="G298" s="25" t="s">
        <v>81</v>
      </c>
      <c r="H298" s="26"/>
      <c r="I298" s="27"/>
      <c r="J298" s="2"/>
    </row>
    <row r="299">
      <c r="F299" s="25">
        <v>2.0</v>
      </c>
      <c r="G299" s="25" t="s">
        <v>671</v>
      </c>
      <c r="H299" s="26"/>
      <c r="I299" s="27"/>
      <c r="J299" s="2"/>
    </row>
    <row r="300">
      <c r="F300" s="25">
        <v>1.0</v>
      </c>
      <c r="G300" s="25" t="s">
        <v>672</v>
      </c>
      <c r="H300" s="26"/>
      <c r="I300" s="27"/>
      <c r="J300" s="2"/>
    </row>
    <row r="301">
      <c r="F301" s="25">
        <v>2.0</v>
      </c>
      <c r="G301" s="25" t="s">
        <v>673</v>
      </c>
      <c r="H301" s="26"/>
      <c r="I301" s="27"/>
      <c r="J301" s="2"/>
    </row>
    <row r="302">
      <c r="F302" s="25">
        <v>2.0</v>
      </c>
      <c r="G302" s="25" t="s">
        <v>674</v>
      </c>
      <c r="H302" s="26"/>
      <c r="I302" s="27"/>
      <c r="J302" s="2"/>
    </row>
    <row r="303">
      <c r="F303" s="25">
        <v>1.0</v>
      </c>
      <c r="G303" s="25" t="s">
        <v>120</v>
      </c>
      <c r="H303" s="26"/>
      <c r="I303" s="27"/>
      <c r="J303" s="2"/>
    </row>
    <row r="304">
      <c r="F304" s="25">
        <v>1.0</v>
      </c>
      <c r="G304" s="25" t="s">
        <v>675</v>
      </c>
      <c r="H304" s="28"/>
      <c r="I304" s="7"/>
      <c r="J304" s="2"/>
    </row>
    <row r="305">
      <c r="F305" s="25">
        <v>1.0</v>
      </c>
      <c r="G305" s="25" t="s">
        <v>676</v>
      </c>
      <c r="H305" s="28"/>
      <c r="I305" s="7"/>
      <c r="J305" s="2"/>
    </row>
    <row r="306">
      <c r="F306" s="25">
        <v>1.0</v>
      </c>
      <c r="G306" s="25" t="s">
        <v>677</v>
      </c>
      <c r="H306" s="28"/>
      <c r="I306" s="7"/>
      <c r="J306" s="2"/>
    </row>
    <row r="307">
      <c r="F307" s="25">
        <v>1.0</v>
      </c>
      <c r="G307" s="29" t="s">
        <v>678</v>
      </c>
      <c r="H307" s="28"/>
      <c r="I307" s="7"/>
      <c r="J307" s="2"/>
    </row>
    <row r="308">
      <c r="F308" s="25">
        <v>1.0</v>
      </c>
      <c r="G308" s="25" t="s">
        <v>679</v>
      </c>
      <c r="H308" s="28"/>
      <c r="I308" s="7"/>
      <c r="J308" s="2"/>
    </row>
    <row r="309">
      <c r="F309" s="25">
        <v>1.0</v>
      </c>
      <c r="G309" s="25" t="s">
        <v>680</v>
      </c>
      <c r="H309" s="28"/>
      <c r="I309" s="7"/>
      <c r="J309" s="2"/>
    </row>
    <row r="310">
      <c r="F310" s="25">
        <v>1.0</v>
      </c>
      <c r="G310" s="25" t="s">
        <v>681</v>
      </c>
      <c r="H310" s="28"/>
      <c r="I310" s="7"/>
      <c r="J310" s="2"/>
    </row>
    <row r="311">
      <c r="F311" s="25">
        <v>1.0</v>
      </c>
      <c r="G311" s="25" t="s">
        <v>682</v>
      </c>
      <c r="H311" s="28"/>
      <c r="I311" s="7"/>
      <c r="J311" s="2"/>
    </row>
    <row r="312">
      <c r="F312" s="25">
        <v>2.0</v>
      </c>
      <c r="G312" s="25" t="s">
        <v>683</v>
      </c>
      <c r="H312" s="28"/>
      <c r="I312" s="7"/>
      <c r="J312" s="2"/>
    </row>
    <row r="313">
      <c r="F313" s="25">
        <v>2.0</v>
      </c>
      <c r="G313" s="25" t="s">
        <v>684</v>
      </c>
      <c r="H313" s="28"/>
      <c r="I313" s="7"/>
      <c r="J313" s="2"/>
    </row>
    <row r="314">
      <c r="F314" s="25">
        <v>1.0</v>
      </c>
      <c r="G314" s="25" t="s">
        <v>685</v>
      </c>
      <c r="H314" s="28"/>
      <c r="I314" s="7"/>
      <c r="J314" s="2"/>
    </row>
    <row r="315">
      <c r="F315" s="25">
        <v>1.0</v>
      </c>
      <c r="G315" s="25" t="s">
        <v>686</v>
      </c>
      <c r="H315" s="28"/>
      <c r="I315" s="7"/>
      <c r="J315" s="2"/>
    </row>
    <row r="316">
      <c r="F316" s="29">
        <v>1.0</v>
      </c>
      <c r="G316" s="29" t="s">
        <v>687</v>
      </c>
      <c r="H316" s="28"/>
      <c r="I316" s="7"/>
      <c r="J316" s="2"/>
    </row>
    <row r="317">
      <c r="F317" s="29">
        <v>1.0</v>
      </c>
      <c r="G317" s="29" t="s">
        <v>688</v>
      </c>
      <c r="H317" s="28"/>
      <c r="I317" s="7"/>
      <c r="J317" s="2"/>
    </row>
    <row r="318">
      <c r="F318" s="25">
        <v>1.0</v>
      </c>
      <c r="G318" s="25" t="s">
        <v>689</v>
      </c>
      <c r="H318" s="28"/>
      <c r="I318" s="7"/>
      <c r="J318" s="2"/>
    </row>
    <row r="319">
      <c r="F319" s="2"/>
      <c r="G319" s="2"/>
      <c r="H319" s="3"/>
      <c r="I319" s="7"/>
      <c r="J319" s="2"/>
    </row>
    <row r="320">
      <c r="F320" s="2"/>
      <c r="G320" s="2"/>
      <c r="H320" s="3"/>
      <c r="I320" s="7"/>
      <c r="J320" s="2"/>
    </row>
    <row r="321">
      <c r="F321" s="2">
        <v>0.0</v>
      </c>
      <c r="G321" s="2" t="s">
        <v>690</v>
      </c>
      <c r="H321" s="3" t="s">
        <v>691</v>
      </c>
      <c r="I321" s="7"/>
    </row>
    <row r="322">
      <c r="F322" s="2">
        <v>1.0</v>
      </c>
      <c r="G322" s="2" t="s">
        <v>692</v>
      </c>
      <c r="H322" s="3" t="s">
        <v>154</v>
      </c>
      <c r="I322" s="4" t="s">
        <v>693</v>
      </c>
    </row>
    <row r="323">
      <c r="F323" s="2">
        <v>2.0</v>
      </c>
      <c r="G323" s="2" t="s">
        <v>694</v>
      </c>
      <c r="H323" s="3" t="s">
        <v>695</v>
      </c>
      <c r="I323" s="4" t="s">
        <v>206</v>
      </c>
    </row>
    <row r="324">
      <c r="F324" s="2">
        <v>2.0</v>
      </c>
      <c r="G324" s="2" t="s">
        <v>696</v>
      </c>
      <c r="H324" s="3" t="s">
        <v>697</v>
      </c>
      <c r="I324" s="4" t="s">
        <v>206</v>
      </c>
    </row>
    <row r="325">
      <c r="F325" s="2">
        <v>2.0</v>
      </c>
      <c r="G325" s="2" t="s">
        <v>698</v>
      </c>
      <c r="H325" s="3" t="s">
        <v>699</v>
      </c>
      <c r="I325" s="4" t="s">
        <v>206</v>
      </c>
    </row>
    <row r="326">
      <c r="F326" s="2">
        <v>2.0</v>
      </c>
      <c r="G326" s="2" t="s">
        <v>700</v>
      </c>
      <c r="H326" s="3" t="s">
        <v>701</v>
      </c>
      <c r="I326" s="4" t="s">
        <v>206</v>
      </c>
    </row>
    <row r="327">
      <c r="F327" s="2">
        <v>2.0</v>
      </c>
      <c r="G327" s="2" t="s">
        <v>702</v>
      </c>
      <c r="H327" s="3" t="s">
        <v>703</v>
      </c>
      <c r="I327" s="4" t="s">
        <v>206</v>
      </c>
    </row>
    <row r="328">
      <c r="F328" s="2">
        <v>1.0</v>
      </c>
      <c r="G328" s="2" t="s">
        <v>704</v>
      </c>
      <c r="H328" s="3" t="s">
        <v>705</v>
      </c>
      <c r="I328" s="4" t="s">
        <v>206</v>
      </c>
    </row>
    <row r="329">
      <c r="F329" s="2">
        <v>1.0</v>
      </c>
      <c r="G329" s="2" t="s">
        <v>706</v>
      </c>
      <c r="H329" s="3" t="s">
        <v>707</v>
      </c>
      <c r="I329" s="4" t="s">
        <v>132</v>
      </c>
    </row>
    <row r="330">
      <c r="F330" s="2">
        <v>1.0</v>
      </c>
      <c r="G330" s="2" t="s">
        <v>708</v>
      </c>
      <c r="H330" s="3" t="s">
        <v>709</v>
      </c>
      <c r="I330" s="4" t="s">
        <v>206</v>
      </c>
    </row>
    <row r="331">
      <c r="H331" s="3"/>
      <c r="I331" s="7"/>
    </row>
    <row r="332">
      <c r="F332" s="2">
        <v>0.0</v>
      </c>
      <c r="G332" s="30" t="s">
        <v>710</v>
      </c>
      <c r="H332" s="3" t="s">
        <v>711</v>
      </c>
      <c r="I332" s="7"/>
    </row>
    <row r="333">
      <c r="F333" s="2">
        <v>1.0</v>
      </c>
      <c r="G333" s="2" t="s">
        <v>712</v>
      </c>
      <c r="H333" s="3"/>
      <c r="I333" s="7"/>
    </row>
    <row r="334">
      <c r="F334" s="2">
        <v>2.0</v>
      </c>
      <c r="G334" s="2" t="s">
        <v>713</v>
      </c>
      <c r="H334" s="3"/>
      <c r="I334" s="7"/>
    </row>
    <row r="335">
      <c r="F335" s="2">
        <v>2.0</v>
      </c>
      <c r="G335" s="2" t="s">
        <v>714</v>
      </c>
      <c r="H335" s="3"/>
      <c r="I335" s="7"/>
    </row>
    <row r="336">
      <c r="F336" s="2">
        <v>2.0</v>
      </c>
      <c r="G336" s="2" t="s">
        <v>715</v>
      </c>
      <c r="H336" s="3"/>
      <c r="I336" s="7"/>
    </row>
    <row r="337">
      <c r="F337" s="2">
        <v>2.0</v>
      </c>
      <c r="G337" s="2" t="s">
        <v>716</v>
      </c>
      <c r="H337" s="3"/>
      <c r="I337" s="7"/>
    </row>
    <row r="338">
      <c r="F338" s="2">
        <v>2.0</v>
      </c>
      <c r="G338" s="2" t="s">
        <v>717</v>
      </c>
      <c r="H338" s="3"/>
      <c r="I338" s="7"/>
    </row>
    <row r="339">
      <c r="F339" s="2">
        <v>2.0</v>
      </c>
      <c r="G339" s="2" t="s">
        <v>718</v>
      </c>
      <c r="H339" s="3"/>
      <c r="I339" s="7"/>
    </row>
    <row r="340">
      <c r="F340" s="2">
        <v>1.0</v>
      </c>
      <c r="G340" s="2" t="s">
        <v>719</v>
      </c>
      <c r="H340" s="3"/>
      <c r="I340" s="7"/>
    </row>
    <row r="341">
      <c r="F341" s="2">
        <v>2.0</v>
      </c>
      <c r="G341" s="2" t="s">
        <v>720</v>
      </c>
      <c r="H341" s="3"/>
      <c r="I341" s="7"/>
    </row>
    <row r="342">
      <c r="F342" s="2">
        <v>3.0</v>
      </c>
      <c r="G342" s="2" t="s">
        <v>721</v>
      </c>
      <c r="H342" s="3"/>
      <c r="I342" s="7"/>
    </row>
    <row r="343">
      <c r="F343" s="2">
        <v>3.0</v>
      </c>
      <c r="G343" s="2" t="s">
        <v>722</v>
      </c>
      <c r="H343" s="3"/>
      <c r="I343" s="7"/>
    </row>
    <row r="344">
      <c r="F344" s="2">
        <v>3.0</v>
      </c>
      <c r="G344" s="2" t="s">
        <v>723</v>
      </c>
      <c r="H344" s="3"/>
      <c r="I344" s="7"/>
    </row>
    <row r="345">
      <c r="F345" s="2">
        <v>2.0</v>
      </c>
      <c r="G345" s="2" t="s">
        <v>724</v>
      </c>
      <c r="H345" s="3"/>
      <c r="I345" s="7"/>
    </row>
    <row r="346">
      <c r="F346" s="2">
        <v>3.0</v>
      </c>
      <c r="G346" s="2" t="s">
        <v>725</v>
      </c>
      <c r="H346" s="3"/>
      <c r="I346" s="7"/>
    </row>
    <row r="347">
      <c r="F347" s="2">
        <v>3.0</v>
      </c>
      <c r="G347" s="2" t="s">
        <v>726</v>
      </c>
      <c r="H347" s="3"/>
      <c r="I347" s="7"/>
    </row>
    <row r="348">
      <c r="F348" s="2">
        <v>3.0</v>
      </c>
      <c r="G348" s="2" t="s">
        <v>727</v>
      </c>
      <c r="H348" s="3"/>
      <c r="I348" s="7"/>
    </row>
    <row r="349">
      <c r="F349" s="2">
        <v>2.0</v>
      </c>
      <c r="G349" s="2" t="s">
        <v>728</v>
      </c>
      <c r="H349" s="3"/>
      <c r="I349" s="7"/>
    </row>
    <row r="350">
      <c r="F350" s="2">
        <v>2.0</v>
      </c>
      <c r="G350" s="2" t="s">
        <v>729</v>
      </c>
      <c r="H350" s="3"/>
      <c r="I350" s="7"/>
    </row>
    <row r="351">
      <c r="F351" s="2">
        <v>2.0</v>
      </c>
      <c r="G351" s="2" t="s">
        <v>730</v>
      </c>
      <c r="H351" s="3"/>
      <c r="I351" s="7"/>
    </row>
    <row r="352">
      <c r="F352" s="2">
        <v>2.0</v>
      </c>
      <c r="G352" s="2" t="s">
        <v>731</v>
      </c>
      <c r="H352" s="3"/>
      <c r="I352" s="7"/>
    </row>
    <row r="353">
      <c r="F353" s="2">
        <v>1.0</v>
      </c>
      <c r="G353" s="2" t="s">
        <v>732</v>
      </c>
      <c r="H353" s="3"/>
      <c r="I353" s="7"/>
    </row>
    <row r="354">
      <c r="F354" s="2">
        <v>2.0</v>
      </c>
      <c r="G354" s="2" t="s">
        <v>733</v>
      </c>
      <c r="H354" s="3"/>
      <c r="I354" s="7"/>
    </row>
    <row r="355">
      <c r="F355" s="2">
        <v>2.0</v>
      </c>
      <c r="G355" s="2" t="s">
        <v>734</v>
      </c>
      <c r="H355" s="3"/>
      <c r="I355" s="7"/>
    </row>
    <row r="356">
      <c r="F356" s="2">
        <v>2.0</v>
      </c>
      <c r="G356" s="2" t="s">
        <v>735</v>
      </c>
      <c r="H356" s="3"/>
      <c r="I356" s="7"/>
    </row>
    <row r="357">
      <c r="F357" s="2">
        <v>2.0</v>
      </c>
      <c r="G357" s="2" t="s">
        <v>736</v>
      </c>
      <c r="H357" s="3"/>
      <c r="I357" s="7"/>
    </row>
    <row r="358">
      <c r="F358" s="2">
        <v>1.0</v>
      </c>
      <c r="G358" s="2" t="s">
        <v>737</v>
      </c>
      <c r="H358" s="3"/>
      <c r="I358" s="7"/>
    </row>
    <row r="359">
      <c r="F359" s="2">
        <v>1.0</v>
      </c>
      <c r="G359" s="2" t="s">
        <v>738</v>
      </c>
      <c r="H359" s="3"/>
      <c r="I359" s="7"/>
    </row>
    <row r="360">
      <c r="F360" s="2">
        <v>2.0</v>
      </c>
      <c r="G360" s="2" t="s">
        <v>739</v>
      </c>
      <c r="H360" s="3"/>
      <c r="I360" s="7"/>
    </row>
    <row r="361">
      <c r="F361" s="2">
        <v>2.0</v>
      </c>
      <c r="G361" s="2" t="s">
        <v>740</v>
      </c>
      <c r="H361" s="3"/>
      <c r="I361" s="7"/>
    </row>
    <row r="362">
      <c r="F362" s="2">
        <v>1.0</v>
      </c>
      <c r="G362" s="2" t="s">
        <v>741</v>
      </c>
      <c r="H362" s="3"/>
      <c r="I362" s="7"/>
    </row>
    <row r="363">
      <c r="F363" s="2">
        <v>1.0</v>
      </c>
      <c r="G363" s="2" t="s">
        <v>742</v>
      </c>
      <c r="H363" s="3"/>
      <c r="I363" s="7"/>
    </row>
    <row r="364">
      <c r="F364" s="2">
        <v>1.0</v>
      </c>
      <c r="G364" s="2" t="s">
        <v>743</v>
      </c>
      <c r="H364" s="3"/>
      <c r="I364" s="7"/>
    </row>
    <row r="365">
      <c r="F365" s="2">
        <v>2.0</v>
      </c>
      <c r="G365" s="2" t="s">
        <v>744</v>
      </c>
      <c r="H365" s="3"/>
      <c r="I365" s="7"/>
    </row>
    <row r="366">
      <c r="F366" s="2">
        <v>2.0</v>
      </c>
      <c r="G366" s="2" t="s">
        <v>745</v>
      </c>
      <c r="H366" s="3"/>
      <c r="I366" s="7"/>
    </row>
    <row r="367">
      <c r="F367" s="2">
        <v>2.0</v>
      </c>
      <c r="G367" s="2" t="s">
        <v>746</v>
      </c>
      <c r="H367" s="3"/>
      <c r="I367" s="7"/>
    </row>
    <row r="368">
      <c r="H368" s="3"/>
      <c r="I368" s="7"/>
    </row>
    <row r="369">
      <c r="F369" s="2">
        <v>0.0</v>
      </c>
      <c r="G369" s="2" t="s">
        <v>747</v>
      </c>
      <c r="H369" s="3"/>
      <c r="I369" s="7"/>
    </row>
    <row r="370">
      <c r="F370" s="2">
        <v>1.0</v>
      </c>
      <c r="G370" s="2" t="s">
        <v>748</v>
      </c>
      <c r="H370" s="3"/>
      <c r="I370" s="7"/>
    </row>
    <row r="371">
      <c r="F371" s="2">
        <v>2.0</v>
      </c>
      <c r="G371" s="2" t="s">
        <v>749</v>
      </c>
      <c r="H371" s="3"/>
      <c r="I371" s="7"/>
    </row>
    <row r="372">
      <c r="F372" s="2">
        <v>2.0</v>
      </c>
      <c r="G372" s="2" t="s">
        <v>750</v>
      </c>
      <c r="H372" s="3"/>
      <c r="I372" s="7"/>
    </row>
    <row r="373">
      <c r="F373" s="2">
        <v>2.0</v>
      </c>
      <c r="G373" s="2" t="s">
        <v>751</v>
      </c>
      <c r="H373" s="3"/>
      <c r="I373" s="7"/>
    </row>
    <row r="374">
      <c r="F374" s="2">
        <v>2.0</v>
      </c>
      <c r="G374" s="2" t="s">
        <v>752</v>
      </c>
      <c r="H374" s="3"/>
      <c r="I374" s="7"/>
    </row>
    <row r="375">
      <c r="F375" s="2">
        <v>2.0</v>
      </c>
      <c r="G375" s="2" t="s">
        <v>753</v>
      </c>
      <c r="H375" s="3"/>
      <c r="I375" s="7"/>
    </row>
    <row r="376">
      <c r="F376" s="2">
        <v>1.0</v>
      </c>
      <c r="G376" s="2" t="s">
        <v>754</v>
      </c>
      <c r="H376" s="3"/>
      <c r="I376" s="7"/>
    </row>
    <row r="377">
      <c r="F377" s="2">
        <v>2.0</v>
      </c>
      <c r="G377" s="2" t="s">
        <v>755</v>
      </c>
      <c r="H377" s="3"/>
      <c r="I377" s="7"/>
    </row>
    <row r="378">
      <c r="F378" s="2">
        <v>2.0</v>
      </c>
      <c r="G378" s="2" t="s">
        <v>756</v>
      </c>
      <c r="H378" s="3"/>
      <c r="I378" s="7"/>
    </row>
    <row r="379">
      <c r="F379" s="2">
        <v>2.0</v>
      </c>
      <c r="G379" s="2" t="s">
        <v>757</v>
      </c>
      <c r="H379" s="3"/>
      <c r="I379" s="7"/>
    </row>
    <row r="380">
      <c r="F380" s="2">
        <v>2.0</v>
      </c>
      <c r="G380" s="2" t="s">
        <v>758</v>
      </c>
      <c r="H380" s="3"/>
      <c r="I380" s="7"/>
    </row>
    <row r="381">
      <c r="F381" s="2">
        <v>2.0</v>
      </c>
      <c r="G381" s="2" t="s">
        <v>759</v>
      </c>
      <c r="H381" s="3"/>
      <c r="I381" s="7"/>
    </row>
    <row r="382">
      <c r="F382" s="2">
        <v>2.0</v>
      </c>
      <c r="G382" s="2" t="s">
        <v>760</v>
      </c>
      <c r="H382" s="3"/>
      <c r="I382" s="7"/>
    </row>
    <row r="383">
      <c r="F383" s="2">
        <v>2.0</v>
      </c>
      <c r="G383" s="2" t="s">
        <v>761</v>
      </c>
      <c r="H383" s="3"/>
      <c r="I383" s="7"/>
    </row>
    <row r="384">
      <c r="F384" s="2">
        <v>2.0</v>
      </c>
      <c r="G384" s="2" t="s">
        <v>762</v>
      </c>
      <c r="H384" s="3"/>
      <c r="I384" s="7"/>
    </row>
    <row r="385">
      <c r="F385" s="2">
        <v>2.0</v>
      </c>
      <c r="G385" s="2" t="s">
        <v>763</v>
      </c>
      <c r="H385" s="3"/>
      <c r="I385" s="7"/>
    </row>
    <row r="386">
      <c r="F386" s="2">
        <v>1.0</v>
      </c>
      <c r="G386" s="2" t="s">
        <v>764</v>
      </c>
      <c r="H386" s="3"/>
      <c r="I386" s="7"/>
    </row>
    <row r="387">
      <c r="F387" s="2">
        <v>2.0</v>
      </c>
      <c r="G387" s="2" t="s">
        <v>765</v>
      </c>
      <c r="H387" s="3"/>
      <c r="I387" s="7"/>
    </row>
    <row r="388">
      <c r="F388" s="2">
        <v>2.0</v>
      </c>
      <c r="G388" s="2" t="s">
        <v>766</v>
      </c>
      <c r="H388" s="3"/>
      <c r="I388" s="7"/>
    </row>
    <row r="389">
      <c r="F389" s="2">
        <v>2.0</v>
      </c>
      <c r="G389" s="2" t="s">
        <v>767</v>
      </c>
      <c r="H389" s="3"/>
      <c r="I389" s="7"/>
    </row>
    <row r="390">
      <c r="F390" s="2">
        <v>2.0</v>
      </c>
      <c r="G390" s="2" t="s">
        <v>768</v>
      </c>
      <c r="H390" s="3"/>
      <c r="I390" s="7"/>
    </row>
    <row r="391">
      <c r="F391" s="2">
        <v>2.0</v>
      </c>
      <c r="G391" s="2" t="s">
        <v>769</v>
      </c>
      <c r="H391" s="3"/>
      <c r="I391" s="7"/>
    </row>
    <row r="392">
      <c r="F392" s="2">
        <v>2.0</v>
      </c>
      <c r="G392" s="2" t="s">
        <v>770</v>
      </c>
      <c r="H392" s="3"/>
      <c r="I392" s="7"/>
    </row>
    <row r="393">
      <c r="F393" s="2">
        <v>2.0</v>
      </c>
      <c r="G393" s="2" t="s">
        <v>771</v>
      </c>
      <c r="H393" s="3"/>
      <c r="I393" s="7"/>
    </row>
    <row r="394">
      <c r="F394" s="2">
        <v>1.0</v>
      </c>
      <c r="G394" s="2" t="s">
        <v>772</v>
      </c>
      <c r="H394" s="3"/>
      <c r="I394" s="7"/>
    </row>
    <row r="395">
      <c r="F395" s="2">
        <v>2.0</v>
      </c>
      <c r="G395" s="2" t="s">
        <v>773</v>
      </c>
      <c r="H395" s="3"/>
      <c r="I395" s="7"/>
    </row>
    <row r="396">
      <c r="F396" s="2">
        <v>2.0</v>
      </c>
      <c r="G396" s="2" t="s">
        <v>774</v>
      </c>
      <c r="H396" s="3"/>
      <c r="I396" s="7"/>
    </row>
    <row r="397">
      <c r="F397" s="2">
        <v>2.0</v>
      </c>
      <c r="G397" s="2" t="s">
        <v>775</v>
      </c>
      <c r="H397" s="3"/>
      <c r="I397" s="7"/>
    </row>
    <row r="398">
      <c r="F398" s="2">
        <v>2.0</v>
      </c>
      <c r="G398" s="2" t="s">
        <v>776</v>
      </c>
      <c r="H398" s="3"/>
      <c r="I398" s="7"/>
    </row>
    <row r="399">
      <c r="F399" s="2">
        <v>1.0</v>
      </c>
      <c r="G399" s="2" t="s">
        <v>777</v>
      </c>
      <c r="H399" s="3"/>
      <c r="I399" s="7"/>
    </row>
    <row r="400">
      <c r="F400" s="2">
        <v>2.0</v>
      </c>
      <c r="G400" s="2" t="s">
        <v>778</v>
      </c>
      <c r="H400" s="3"/>
      <c r="I400" s="7"/>
    </row>
    <row r="401">
      <c r="F401" s="2">
        <v>2.0</v>
      </c>
      <c r="G401" s="2" t="s">
        <v>779</v>
      </c>
      <c r="H401" s="3"/>
      <c r="I401" s="7"/>
    </row>
    <row r="402">
      <c r="F402" s="2">
        <v>2.0</v>
      </c>
      <c r="G402" s="2" t="s">
        <v>780</v>
      </c>
      <c r="H402" s="3"/>
      <c r="I402" s="7"/>
    </row>
    <row r="403">
      <c r="F403" s="2">
        <v>2.0</v>
      </c>
      <c r="G403" s="2" t="s">
        <v>781</v>
      </c>
      <c r="H403" s="3"/>
      <c r="I403" s="7"/>
    </row>
    <row r="404">
      <c r="F404" s="2">
        <v>2.0</v>
      </c>
      <c r="G404" s="2" t="s">
        <v>782</v>
      </c>
      <c r="H404" s="3"/>
      <c r="I404" s="7"/>
    </row>
    <row r="405">
      <c r="F405" s="2">
        <v>2.0</v>
      </c>
      <c r="G405" s="2" t="s">
        <v>783</v>
      </c>
      <c r="H405" s="3"/>
      <c r="I405" s="7"/>
    </row>
    <row r="406">
      <c r="F406" s="2">
        <v>2.0</v>
      </c>
      <c r="G406" s="2" t="s">
        <v>784</v>
      </c>
      <c r="H406" s="3"/>
      <c r="I406" s="7"/>
    </row>
    <row r="407">
      <c r="F407" s="2">
        <v>1.0</v>
      </c>
      <c r="G407" s="2" t="s">
        <v>785</v>
      </c>
      <c r="H407" s="3"/>
      <c r="I407" s="7"/>
    </row>
    <row r="408">
      <c r="F408" s="2">
        <v>2.0</v>
      </c>
      <c r="G408" s="2" t="s">
        <v>786</v>
      </c>
      <c r="H408" s="3"/>
      <c r="I408" s="7"/>
    </row>
    <row r="409">
      <c r="F409" s="2">
        <v>2.0</v>
      </c>
      <c r="G409" s="2" t="s">
        <v>787</v>
      </c>
      <c r="H409" s="3"/>
      <c r="I409" s="7"/>
    </row>
    <row r="410">
      <c r="F410" s="2">
        <v>2.0</v>
      </c>
      <c r="G410" s="2" t="s">
        <v>788</v>
      </c>
      <c r="H410" s="3"/>
      <c r="I410" s="7"/>
    </row>
    <row r="411">
      <c r="F411" s="2">
        <v>2.0</v>
      </c>
      <c r="G411" s="2" t="s">
        <v>789</v>
      </c>
      <c r="H411" s="3"/>
      <c r="I411" s="7"/>
    </row>
    <row r="412">
      <c r="F412" s="2">
        <v>2.0</v>
      </c>
      <c r="G412" s="2" t="s">
        <v>790</v>
      </c>
      <c r="H412" s="3"/>
      <c r="I412" s="7"/>
    </row>
    <row r="413">
      <c r="H413" s="3"/>
      <c r="I413" s="7"/>
    </row>
    <row r="414">
      <c r="F414" s="2">
        <v>0.0</v>
      </c>
      <c r="G414" s="2" t="s">
        <v>791</v>
      </c>
      <c r="H414" s="3"/>
      <c r="I414" s="7"/>
    </row>
    <row r="415">
      <c r="F415" s="2">
        <v>1.0</v>
      </c>
      <c r="G415" s="2" t="s">
        <v>792</v>
      </c>
      <c r="H415" s="3"/>
      <c r="I415" s="7"/>
    </row>
    <row r="416">
      <c r="F416" s="2">
        <v>1.0</v>
      </c>
      <c r="G416" s="2" t="s">
        <v>793</v>
      </c>
      <c r="H416" s="3"/>
      <c r="I416" s="7"/>
    </row>
    <row r="417">
      <c r="F417" s="2">
        <v>1.0</v>
      </c>
      <c r="G417" s="2" t="s">
        <v>794</v>
      </c>
      <c r="H417" s="3"/>
      <c r="I417" s="7"/>
    </row>
    <row r="418">
      <c r="F418" s="2">
        <v>1.0</v>
      </c>
      <c r="G418" s="2" t="s">
        <v>795</v>
      </c>
      <c r="H418" s="3"/>
      <c r="I418" s="7"/>
    </row>
    <row r="419">
      <c r="F419" s="2">
        <v>1.0</v>
      </c>
      <c r="G419" s="2" t="s">
        <v>796</v>
      </c>
      <c r="H419" s="3"/>
      <c r="I419" s="7"/>
    </row>
    <row r="420">
      <c r="F420" s="2">
        <v>1.0</v>
      </c>
      <c r="G420" s="2" t="s">
        <v>797</v>
      </c>
      <c r="H420" s="3"/>
      <c r="I420" s="7"/>
    </row>
    <row r="421">
      <c r="F421" s="2">
        <v>1.0</v>
      </c>
      <c r="G421" s="2" t="s">
        <v>798</v>
      </c>
      <c r="H421" s="3"/>
      <c r="I421" s="7"/>
    </row>
    <row r="422">
      <c r="F422" s="2">
        <v>1.0</v>
      </c>
      <c r="G422" s="2" t="s">
        <v>799</v>
      </c>
      <c r="H422" s="3"/>
      <c r="I422" s="7"/>
    </row>
    <row r="423">
      <c r="F423" s="2">
        <v>1.0</v>
      </c>
      <c r="G423" s="2" t="s">
        <v>800</v>
      </c>
      <c r="H423" s="3"/>
      <c r="I423" s="7"/>
    </row>
    <row r="424">
      <c r="F424" s="2">
        <v>1.0</v>
      </c>
      <c r="G424" s="2" t="s">
        <v>801</v>
      </c>
      <c r="H424" s="3"/>
      <c r="I424" s="7"/>
    </row>
    <row r="425">
      <c r="F425" s="2">
        <v>1.0</v>
      </c>
      <c r="G425" s="2" t="s">
        <v>802</v>
      </c>
      <c r="H425" s="3"/>
      <c r="I425" s="7"/>
    </row>
    <row r="426">
      <c r="F426" s="2">
        <v>1.0</v>
      </c>
      <c r="G426" s="2" t="s">
        <v>803</v>
      </c>
      <c r="H426" s="3"/>
      <c r="I426" s="7"/>
    </row>
    <row r="427">
      <c r="H427" s="3"/>
      <c r="I427" s="7"/>
    </row>
    <row r="428">
      <c r="H428" s="3"/>
      <c r="I428" s="7"/>
    </row>
    <row r="429">
      <c r="H429" s="3"/>
      <c r="I429" s="7"/>
    </row>
    <row r="430">
      <c r="H430" s="3"/>
      <c r="I430" s="7"/>
    </row>
    <row r="431">
      <c r="F431" s="31" t="s">
        <v>804</v>
      </c>
      <c r="G431" s="32"/>
      <c r="H431" s="33"/>
      <c r="I431" s="7"/>
    </row>
    <row r="432">
      <c r="F432" s="34" t="s">
        <v>4</v>
      </c>
      <c r="G432" s="34" t="s">
        <v>5</v>
      </c>
      <c r="H432" s="35" t="s">
        <v>6</v>
      </c>
      <c r="I432" s="34" t="s">
        <v>7</v>
      </c>
      <c r="J432" s="36" t="s">
        <v>1</v>
      </c>
      <c r="K432" s="34" t="s">
        <v>427</v>
      </c>
      <c r="L432" s="34" t="s">
        <v>805</v>
      </c>
      <c r="M432" s="34" t="s">
        <v>484</v>
      </c>
      <c r="N432" s="34" t="s">
        <v>806</v>
      </c>
      <c r="O432" s="34" t="s">
        <v>807</v>
      </c>
    </row>
    <row r="433">
      <c r="F433" s="37" t="s">
        <v>13</v>
      </c>
      <c r="G433" s="34" t="s">
        <v>808</v>
      </c>
      <c r="H433" s="38" t="s">
        <v>809</v>
      </c>
      <c r="I433" s="36"/>
      <c r="J433" s="39"/>
      <c r="K433" s="39"/>
      <c r="L433" s="39"/>
      <c r="M433" s="34" t="s">
        <v>810</v>
      </c>
      <c r="N433" s="39"/>
      <c r="O433" s="34" t="s">
        <v>811</v>
      </c>
    </row>
    <row r="434">
      <c r="F434" s="34">
        <v>1.0</v>
      </c>
      <c r="G434" s="34" t="s">
        <v>812</v>
      </c>
      <c r="H434" s="38" t="s">
        <v>813</v>
      </c>
      <c r="I434" s="36" t="s">
        <v>9</v>
      </c>
      <c r="J434" s="39"/>
      <c r="K434" s="39"/>
      <c r="L434" s="39"/>
      <c r="M434" s="39"/>
      <c r="N434" s="34" t="s">
        <v>814</v>
      </c>
      <c r="O434" s="34" t="s">
        <v>815</v>
      </c>
    </row>
    <row r="435">
      <c r="F435" s="40">
        <v>2.0</v>
      </c>
      <c r="G435" s="34" t="s">
        <v>816</v>
      </c>
      <c r="H435" s="38" t="s">
        <v>817</v>
      </c>
      <c r="I435" s="36" t="s">
        <v>818</v>
      </c>
      <c r="J435" s="34">
        <v>2.0</v>
      </c>
      <c r="K435" s="34"/>
      <c r="L435" s="34" t="s">
        <v>819</v>
      </c>
      <c r="M435" s="39"/>
      <c r="N435" s="39"/>
      <c r="O435" s="39"/>
    </row>
    <row r="436">
      <c r="F436" s="34">
        <v>3.0</v>
      </c>
      <c r="G436" s="34" t="s">
        <v>820</v>
      </c>
      <c r="H436" s="38" t="s">
        <v>821</v>
      </c>
      <c r="I436" s="36" t="s">
        <v>822</v>
      </c>
      <c r="J436" s="34">
        <v>2.0</v>
      </c>
      <c r="K436" s="34" t="s">
        <v>823</v>
      </c>
      <c r="L436" s="34" t="s">
        <v>819</v>
      </c>
      <c r="M436" s="39"/>
      <c r="N436" s="39"/>
      <c r="O436" s="39"/>
    </row>
    <row r="437">
      <c r="F437" s="34">
        <v>3.0</v>
      </c>
      <c r="G437" s="34" t="s">
        <v>824</v>
      </c>
      <c r="H437" s="38" t="s">
        <v>825</v>
      </c>
      <c r="I437" s="36" t="s">
        <v>826</v>
      </c>
      <c r="J437" s="34">
        <v>2.0</v>
      </c>
      <c r="K437" s="34"/>
      <c r="L437" s="34" t="s">
        <v>819</v>
      </c>
      <c r="M437" s="39"/>
      <c r="N437" s="39"/>
      <c r="O437" s="39"/>
    </row>
    <row r="438">
      <c r="F438" s="34">
        <v>3.0</v>
      </c>
      <c r="G438" s="34" t="s">
        <v>827</v>
      </c>
      <c r="H438" s="38" t="s">
        <v>828</v>
      </c>
      <c r="I438" s="36" t="s">
        <v>829</v>
      </c>
      <c r="J438" s="34">
        <v>2.0</v>
      </c>
      <c r="K438" s="34"/>
      <c r="L438" s="34" t="s">
        <v>819</v>
      </c>
      <c r="M438" s="39"/>
      <c r="N438" s="39"/>
      <c r="O438" s="39"/>
    </row>
    <row r="439">
      <c r="F439" s="34">
        <v>3.0</v>
      </c>
      <c r="G439" s="34" t="s">
        <v>830</v>
      </c>
      <c r="H439" s="38" t="s">
        <v>831</v>
      </c>
      <c r="I439" s="36" t="s">
        <v>832</v>
      </c>
      <c r="J439" s="34">
        <v>2.0</v>
      </c>
      <c r="K439" s="34"/>
      <c r="L439" s="34" t="s">
        <v>819</v>
      </c>
      <c r="M439" s="39"/>
      <c r="N439" s="39"/>
      <c r="O439" s="39"/>
    </row>
    <row r="440">
      <c r="F440" s="34">
        <v>3.0</v>
      </c>
      <c r="G440" s="34" t="s">
        <v>833</v>
      </c>
      <c r="H440" s="38" t="s">
        <v>834</v>
      </c>
      <c r="I440" s="36" t="s">
        <v>835</v>
      </c>
      <c r="J440" s="34">
        <v>2.0</v>
      </c>
      <c r="K440" s="34"/>
      <c r="L440" s="34" t="s">
        <v>819</v>
      </c>
      <c r="M440" s="39"/>
      <c r="N440" s="39"/>
      <c r="O440" s="39"/>
    </row>
    <row r="441">
      <c r="F441" s="34">
        <v>3.0</v>
      </c>
      <c r="G441" s="34" t="s">
        <v>836</v>
      </c>
      <c r="H441" s="38" t="s">
        <v>837</v>
      </c>
      <c r="I441" s="36" t="s">
        <v>838</v>
      </c>
      <c r="J441" s="34">
        <v>2.0</v>
      </c>
      <c r="K441" s="34"/>
      <c r="L441" s="34" t="s">
        <v>819</v>
      </c>
      <c r="M441" s="39"/>
      <c r="N441" s="39"/>
      <c r="O441" s="39"/>
    </row>
    <row r="442">
      <c r="F442" s="34">
        <v>3.0</v>
      </c>
      <c r="G442" s="34" t="s">
        <v>839</v>
      </c>
      <c r="H442" s="38" t="s">
        <v>840</v>
      </c>
      <c r="I442" s="36" t="s">
        <v>841</v>
      </c>
      <c r="J442" s="34">
        <v>2.0</v>
      </c>
      <c r="K442" s="34"/>
      <c r="L442" s="34" t="s">
        <v>819</v>
      </c>
      <c r="M442" s="39"/>
      <c r="N442" s="39"/>
      <c r="O442" s="39"/>
    </row>
    <row r="443">
      <c r="F443" s="34">
        <v>3.0</v>
      </c>
      <c r="G443" s="34" t="s">
        <v>842</v>
      </c>
      <c r="H443" s="38" t="s">
        <v>843</v>
      </c>
      <c r="I443" s="36" t="s">
        <v>844</v>
      </c>
      <c r="J443" s="34">
        <v>2.0</v>
      </c>
      <c r="K443" s="34"/>
      <c r="L443" s="34" t="s">
        <v>819</v>
      </c>
      <c r="M443" s="39"/>
      <c r="N443" s="39"/>
      <c r="O443" s="39"/>
    </row>
    <row r="444">
      <c r="F444" s="34">
        <v>3.0</v>
      </c>
      <c r="G444" s="34" t="s">
        <v>845</v>
      </c>
      <c r="H444" s="38" t="s">
        <v>846</v>
      </c>
      <c r="I444" s="36" t="s">
        <v>847</v>
      </c>
      <c r="J444" s="34">
        <v>2.0</v>
      </c>
      <c r="K444" s="34"/>
      <c r="L444" s="34" t="s">
        <v>819</v>
      </c>
      <c r="M444" s="39"/>
      <c r="N444" s="39"/>
      <c r="O444" s="39"/>
    </row>
    <row r="445">
      <c r="F445" s="34">
        <v>2.0</v>
      </c>
      <c r="G445" s="34" t="s">
        <v>848</v>
      </c>
      <c r="H445" s="38" t="s">
        <v>849</v>
      </c>
      <c r="I445" s="36" t="s">
        <v>850</v>
      </c>
      <c r="J445" s="39"/>
      <c r="K445" s="39"/>
      <c r="L445" s="39"/>
      <c r="M445" s="39"/>
      <c r="N445" s="39"/>
      <c r="O445" s="39"/>
    </row>
    <row r="446">
      <c r="F446" s="34">
        <v>3.0</v>
      </c>
      <c r="G446" s="34" t="s">
        <v>851</v>
      </c>
      <c r="H446" s="38" t="s">
        <v>852</v>
      </c>
      <c r="I446" s="36" t="s">
        <v>853</v>
      </c>
      <c r="J446" s="34">
        <v>1.0</v>
      </c>
      <c r="K446" s="34"/>
      <c r="L446" s="34" t="s">
        <v>854</v>
      </c>
      <c r="M446" s="39"/>
      <c r="N446" s="39"/>
      <c r="O446" s="39"/>
    </row>
    <row r="447">
      <c r="F447" s="34">
        <v>4.0</v>
      </c>
      <c r="G447" s="34" t="s">
        <v>855</v>
      </c>
      <c r="H447" s="35" t="s">
        <v>856</v>
      </c>
      <c r="I447" s="36" t="s">
        <v>857</v>
      </c>
      <c r="J447" s="34">
        <v>1.0</v>
      </c>
      <c r="K447" s="34"/>
      <c r="L447" s="34" t="s">
        <v>854</v>
      </c>
      <c r="M447" s="39"/>
      <c r="N447" s="39"/>
      <c r="O447" s="39"/>
    </row>
    <row r="448">
      <c r="F448" s="34">
        <v>4.0</v>
      </c>
      <c r="G448" s="34" t="s">
        <v>858</v>
      </c>
      <c r="H448" s="35" t="s">
        <v>859</v>
      </c>
      <c r="I448" s="36" t="s">
        <v>860</v>
      </c>
      <c r="J448" s="34">
        <v>1.0</v>
      </c>
      <c r="K448" s="34"/>
      <c r="L448" s="34" t="s">
        <v>854</v>
      </c>
      <c r="M448" s="39"/>
      <c r="N448" s="39"/>
      <c r="O448" s="39"/>
    </row>
    <row r="449">
      <c r="F449" s="34">
        <v>4.0</v>
      </c>
      <c r="G449" s="34" t="s">
        <v>861</v>
      </c>
      <c r="H449" s="35" t="s">
        <v>862</v>
      </c>
      <c r="I449" s="36" t="s">
        <v>863</v>
      </c>
      <c r="J449" s="34">
        <v>1.0</v>
      </c>
      <c r="K449" s="34"/>
      <c r="L449" s="34" t="s">
        <v>854</v>
      </c>
      <c r="M449" s="39"/>
      <c r="N449" s="39"/>
      <c r="O449" s="39"/>
    </row>
    <row r="450">
      <c r="F450" s="34">
        <v>4.0</v>
      </c>
      <c r="G450" s="34" t="s">
        <v>864</v>
      </c>
      <c r="H450" s="38" t="s">
        <v>865</v>
      </c>
      <c r="I450" s="36" t="s">
        <v>866</v>
      </c>
      <c r="J450" s="34">
        <v>1.0</v>
      </c>
      <c r="K450" s="34"/>
      <c r="L450" s="34" t="s">
        <v>854</v>
      </c>
      <c r="M450" s="39"/>
      <c r="N450" s="39"/>
      <c r="O450" s="39"/>
    </row>
    <row r="451">
      <c r="F451" s="34">
        <v>3.0</v>
      </c>
      <c r="G451" s="34" t="s">
        <v>867</v>
      </c>
      <c r="H451" s="38" t="s">
        <v>868</v>
      </c>
      <c r="I451" s="36" t="s">
        <v>869</v>
      </c>
      <c r="J451" s="34">
        <v>1.0</v>
      </c>
      <c r="K451" s="34"/>
      <c r="L451" s="34" t="s">
        <v>870</v>
      </c>
      <c r="M451" s="39"/>
      <c r="N451" s="39"/>
      <c r="O451" s="39"/>
    </row>
    <row r="452">
      <c r="F452" s="34">
        <v>2.0</v>
      </c>
      <c r="G452" s="34" t="s">
        <v>871</v>
      </c>
      <c r="H452" s="38" t="s">
        <v>872</v>
      </c>
      <c r="I452" s="36" t="s">
        <v>873</v>
      </c>
      <c r="J452" s="39"/>
      <c r="K452" s="39"/>
      <c r="L452" s="39"/>
      <c r="M452" s="39"/>
      <c r="N452" s="39"/>
      <c r="O452" s="39"/>
    </row>
    <row r="453">
      <c r="F453" s="34">
        <v>3.0</v>
      </c>
      <c r="G453" s="34" t="s">
        <v>874</v>
      </c>
      <c r="H453" s="38" t="s">
        <v>875</v>
      </c>
      <c r="I453" s="36" t="s">
        <v>876</v>
      </c>
      <c r="J453" s="34">
        <v>2.0</v>
      </c>
      <c r="K453" s="34"/>
      <c r="L453" s="34" t="s">
        <v>877</v>
      </c>
      <c r="M453" s="39"/>
      <c r="N453" s="39"/>
      <c r="O453" s="39"/>
    </row>
    <row r="454">
      <c r="F454" s="34">
        <v>4.0</v>
      </c>
      <c r="G454" s="34" t="s">
        <v>878</v>
      </c>
      <c r="H454" s="38" t="s">
        <v>879</v>
      </c>
      <c r="I454" s="36" t="s">
        <v>880</v>
      </c>
      <c r="J454" s="34">
        <v>2.0</v>
      </c>
      <c r="K454" s="34"/>
      <c r="L454" s="34" t="s">
        <v>877</v>
      </c>
      <c r="M454" s="39"/>
      <c r="N454" s="39"/>
      <c r="O454" s="39"/>
    </row>
    <row r="455">
      <c r="F455" s="34">
        <v>4.0</v>
      </c>
      <c r="G455" s="34" t="s">
        <v>881</v>
      </c>
      <c r="H455" s="38" t="s">
        <v>882</v>
      </c>
      <c r="I455" s="36" t="s">
        <v>883</v>
      </c>
      <c r="J455" s="34">
        <v>2.0</v>
      </c>
      <c r="K455" s="34"/>
      <c r="L455" s="34" t="s">
        <v>877</v>
      </c>
      <c r="M455" s="39"/>
      <c r="N455" s="39"/>
      <c r="O455" s="39"/>
    </row>
    <row r="456">
      <c r="F456" s="34">
        <v>4.0</v>
      </c>
      <c r="G456" s="34" t="s">
        <v>884</v>
      </c>
      <c r="H456" s="38" t="s">
        <v>885</v>
      </c>
      <c r="I456" s="36" t="s">
        <v>886</v>
      </c>
      <c r="J456" s="34">
        <v>2.0</v>
      </c>
      <c r="K456" s="34"/>
      <c r="L456" s="34" t="s">
        <v>877</v>
      </c>
      <c r="M456" s="39"/>
      <c r="N456" s="39"/>
      <c r="O456" s="39"/>
    </row>
    <row r="457">
      <c r="F457" s="34">
        <v>4.0</v>
      </c>
      <c r="G457" s="34" t="s">
        <v>887</v>
      </c>
      <c r="H457" s="38" t="s">
        <v>888</v>
      </c>
      <c r="I457" s="36" t="s">
        <v>889</v>
      </c>
      <c r="J457" s="34">
        <v>2.0</v>
      </c>
      <c r="K457" s="34"/>
      <c r="L457" s="34" t="s">
        <v>877</v>
      </c>
      <c r="M457" s="39"/>
      <c r="N457" s="39"/>
      <c r="O457" s="39"/>
    </row>
    <row r="458">
      <c r="F458" s="34">
        <v>3.0</v>
      </c>
      <c r="G458" s="34" t="s">
        <v>890</v>
      </c>
      <c r="H458" s="38" t="s">
        <v>891</v>
      </c>
      <c r="I458" s="34" t="s">
        <v>892</v>
      </c>
      <c r="J458" s="39"/>
      <c r="K458" s="34"/>
      <c r="L458" s="34" t="s">
        <v>877</v>
      </c>
      <c r="M458" s="39"/>
      <c r="N458" s="39"/>
      <c r="O458" s="39"/>
    </row>
    <row r="459">
      <c r="F459" s="34">
        <v>4.0</v>
      </c>
      <c r="G459" s="34" t="s">
        <v>893</v>
      </c>
      <c r="H459" s="38" t="s">
        <v>894</v>
      </c>
      <c r="I459" s="34" t="s">
        <v>895</v>
      </c>
      <c r="J459" s="34">
        <v>2.0</v>
      </c>
      <c r="K459" s="34"/>
      <c r="L459" s="34" t="s">
        <v>877</v>
      </c>
      <c r="M459" s="39"/>
      <c r="N459" s="39"/>
      <c r="O459" s="39"/>
    </row>
    <row r="460">
      <c r="F460" s="34">
        <v>4.0</v>
      </c>
      <c r="G460" s="34" t="s">
        <v>896</v>
      </c>
      <c r="H460" s="38" t="s">
        <v>897</v>
      </c>
      <c r="I460" s="34" t="s">
        <v>898</v>
      </c>
      <c r="J460" s="34">
        <v>2.0</v>
      </c>
      <c r="K460" s="34"/>
      <c r="L460" s="34" t="s">
        <v>877</v>
      </c>
      <c r="M460" s="39"/>
      <c r="N460" s="39"/>
      <c r="O460" s="39"/>
    </row>
    <row r="461">
      <c r="F461" s="34">
        <v>4.0</v>
      </c>
      <c r="G461" s="34" t="s">
        <v>899</v>
      </c>
      <c r="H461" s="38" t="s">
        <v>900</v>
      </c>
      <c r="I461" s="34" t="s">
        <v>901</v>
      </c>
      <c r="J461" s="34">
        <v>2.0</v>
      </c>
      <c r="K461" s="34"/>
      <c r="L461" s="34" t="s">
        <v>877</v>
      </c>
      <c r="M461" s="39"/>
      <c r="N461" s="39"/>
      <c r="O461" s="39"/>
    </row>
    <row r="462">
      <c r="F462" s="34">
        <v>2.0</v>
      </c>
      <c r="G462" s="34" t="s">
        <v>902</v>
      </c>
      <c r="H462" s="41" t="s">
        <v>903</v>
      </c>
      <c r="I462" s="34" t="s">
        <v>904</v>
      </c>
      <c r="J462" s="39"/>
      <c r="K462" s="34"/>
      <c r="L462" s="34" t="s">
        <v>877</v>
      </c>
      <c r="M462" s="39"/>
      <c r="N462" s="39"/>
      <c r="O462" s="39"/>
    </row>
    <row r="463">
      <c r="F463" s="34">
        <v>3.0</v>
      </c>
      <c r="G463" s="34" t="s">
        <v>905</v>
      </c>
      <c r="H463" s="41" t="s">
        <v>906</v>
      </c>
      <c r="I463" s="34" t="s">
        <v>907</v>
      </c>
      <c r="J463" s="34">
        <v>2.0</v>
      </c>
      <c r="K463" s="34"/>
      <c r="L463" s="34" t="s">
        <v>877</v>
      </c>
      <c r="M463" s="39"/>
      <c r="N463" s="39"/>
      <c r="O463" s="39"/>
    </row>
    <row r="464">
      <c r="F464" s="34">
        <v>3.0</v>
      </c>
      <c r="G464" s="34" t="s">
        <v>908</v>
      </c>
      <c r="H464" s="38" t="s">
        <v>909</v>
      </c>
      <c r="I464" s="34" t="s">
        <v>910</v>
      </c>
      <c r="J464" s="34">
        <v>2.0</v>
      </c>
      <c r="K464" s="34"/>
      <c r="L464" s="34" t="s">
        <v>877</v>
      </c>
      <c r="M464" s="39"/>
      <c r="N464" s="39"/>
      <c r="O464" s="39"/>
    </row>
    <row r="465">
      <c r="F465" s="34">
        <v>3.0</v>
      </c>
      <c r="G465" s="34" t="s">
        <v>911</v>
      </c>
      <c r="H465" s="38" t="s">
        <v>912</v>
      </c>
      <c r="I465" s="36" t="s">
        <v>913</v>
      </c>
      <c r="J465" s="34">
        <v>2.0</v>
      </c>
      <c r="K465" s="34"/>
      <c r="L465" s="34" t="s">
        <v>877</v>
      </c>
      <c r="M465" s="39"/>
      <c r="N465" s="39"/>
      <c r="O465" s="39"/>
    </row>
    <row r="466">
      <c r="F466" s="34">
        <v>3.0</v>
      </c>
      <c r="G466" s="34" t="s">
        <v>914</v>
      </c>
      <c r="H466" s="38" t="s">
        <v>915</v>
      </c>
      <c r="I466" s="36" t="s">
        <v>916</v>
      </c>
      <c r="J466" s="34">
        <v>2.0</v>
      </c>
      <c r="K466" s="34"/>
      <c r="L466" s="34" t="s">
        <v>877</v>
      </c>
      <c r="M466" s="39"/>
      <c r="N466" s="39"/>
      <c r="O466" s="39"/>
    </row>
    <row r="467">
      <c r="F467" s="34">
        <v>3.0</v>
      </c>
      <c r="G467" s="34" t="s">
        <v>917</v>
      </c>
      <c r="H467" s="38" t="s">
        <v>918</v>
      </c>
      <c r="I467" s="36" t="s">
        <v>919</v>
      </c>
      <c r="J467" s="34">
        <v>2.0</v>
      </c>
      <c r="K467" s="34"/>
      <c r="L467" s="34" t="s">
        <v>877</v>
      </c>
      <c r="M467" s="39"/>
      <c r="N467" s="39"/>
      <c r="O467" s="39"/>
    </row>
    <row r="468">
      <c r="F468" s="34">
        <v>3.0</v>
      </c>
      <c r="G468" s="34" t="s">
        <v>920</v>
      </c>
      <c r="H468" s="38" t="s">
        <v>921</v>
      </c>
      <c r="I468" s="36" t="s">
        <v>922</v>
      </c>
      <c r="J468" s="34">
        <v>2.0</v>
      </c>
      <c r="K468" s="34"/>
      <c r="L468" s="34" t="s">
        <v>877</v>
      </c>
      <c r="M468" s="39"/>
      <c r="N468" s="39"/>
      <c r="O468" s="39"/>
    </row>
    <row r="469">
      <c r="F469" s="34">
        <v>2.0</v>
      </c>
      <c r="G469" s="34" t="s">
        <v>923</v>
      </c>
      <c r="H469" s="38" t="s">
        <v>924</v>
      </c>
      <c r="I469" s="36" t="s">
        <v>925</v>
      </c>
      <c r="J469" s="34">
        <v>1.0</v>
      </c>
      <c r="K469" s="34"/>
      <c r="L469" s="34" t="s">
        <v>926</v>
      </c>
      <c r="M469" s="39"/>
      <c r="N469" s="39"/>
      <c r="O469" s="39"/>
    </row>
    <row r="470">
      <c r="F470" s="34">
        <v>2.0</v>
      </c>
      <c r="G470" s="34" t="s">
        <v>927</v>
      </c>
      <c r="H470" s="38" t="s">
        <v>928</v>
      </c>
      <c r="I470" s="36" t="s">
        <v>929</v>
      </c>
      <c r="J470" s="34">
        <v>1.0</v>
      </c>
      <c r="K470" s="34"/>
      <c r="L470" s="34" t="s">
        <v>926</v>
      </c>
      <c r="M470" s="39"/>
      <c r="N470" s="39"/>
      <c r="O470" s="39"/>
    </row>
    <row r="471">
      <c r="F471" s="34">
        <v>2.0</v>
      </c>
      <c r="G471" s="34" t="s">
        <v>930</v>
      </c>
      <c r="H471" s="34" t="s">
        <v>931</v>
      </c>
      <c r="I471" s="36" t="s">
        <v>62</v>
      </c>
      <c r="J471" s="34"/>
      <c r="K471" s="34"/>
      <c r="L471" s="34" t="s">
        <v>926</v>
      </c>
      <c r="M471" s="39"/>
      <c r="N471" s="39"/>
      <c r="O471" s="39"/>
    </row>
    <row r="472">
      <c r="F472" s="34">
        <v>2.0</v>
      </c>
      <c r="G472" s="34" t="s">
        <v>932</v>
      </c>
      <c r="H472" s="34" t="s">
        <v>933</v>
      </c>
      <c r="I472" s="36" t="s">
        <v>66</v>
      </c>
      <c r="J472" s="34"/>
      <c r="K472" s="34"/>
      <c r="L472" s="34" t="s">
        <v>934</v>
      </c>
      <c r="M472" s="39"/>
      <c r="N472" s="39"/>
      <c r="O472" s="39"/>
    </row>
    <row r="473">
      <c r="F473" s="34">
        <v>2.0</v>
      </c>
      <c r="G473" s="34" t="s">
        <v>935</v>
      </c>
      <c r="H473" s="42" t="s">
        <v>69</v>
      </c>
      <c r="I473" s="36" t="s">
        <v>70</v>
      </c>
      <c r="J473" s="34">
        <v>1.0</v>
      </c>
      <c r="K473" s="34"/>
      <c r="L473" s="34" t="s">
        <v>936</v>
      </c>
      <c r="M473" s="39"/>
      <c r="N473" s="39"/>
      <c r="O473" s="39"/>
    </row>
    <row r="474">
      <c r="E474" s="43" t="s">
        <v>214</v>
      </c>
      <c r="F474" s="43">
        <v>3.0</v>
      </c>
      <c r="G474" s="43" t="s">
        <v>937</v>
      </c>
      <c r="H474" s="44" t="s">
        <v>938</v>
      </c>
      <c r="I474" s="45" t="s">
        <v>939</v>
      </c>
      <c r="J474" s="46"/>
      <c r="K474" s="47"/>
      <c r="L474" s="47" t="s">
        <v>819</v>
      </c>
      <c r="M474" s="46"/>
      <c r="N474" s="46"/>
      <c r="O474" s="39"/>
    </row>
    <row r="475">
      <c r="E475" s="43" t="s">
        <v>940</v>
      </c>
      <c r="F475" s="43">
        <v>4.0</v>
      </c>
      <c r="G475" s="43" t="s">
        <v>941</v>
      </c>
      <c r="H475" s="44" t="s">
        <v>942</v>
      </c>
      <c r="I475" s="45" t="s">
        <v>943</v>
      </c>
      <c r="J475" s="46"/>
      <c r="K475" s="47"/>
      <c r="L475" s="47" t="s">
        <v>819</v>
      </c>
      <c r="M475" s="46"/>
      <c r="N475" s="46"/>
      <c r="O475" s="39"/>
    </row>
    <row r="476">
      <c r="E476" s="46"/>
      <c r="F476" s="43">
        <v>4.0</v>
      </c>
      <c r="G476" s="43" t="s">
        <v>944</v>
      </c>
      <c r="H476" s="44" t="s">
        <v>945</v>
      </c>
      <c r="I476" s="45" t="s">
        <v>946</v>
      </c>
      <c r="J476" s="46"/>
      <c r="K476" s="47"/>
      <c r="L476" s="47" t="s">
        <v>819</v>
      </c>
      <c r="M476" s="46"/>
      <c r="N476" s="46"/>
      <c r="O476" s="39"/>
    </row>
    <row r="477">
      <c r="E477" s="46"/>
      <c r="F477" s="43">
        <v>4.0</v>
      </c>
      <c r="G477" s="43" t="s">
        <v>947</v>
      </c>
      <c r="H477" s="44" t="s">
        <v>948</v>
      </c>
      <c r="I477" s="45" t="s">
        <v>949</v>
      </c>
      <c r="J477" s="46"/>
      <c r="K477" s="47"/>
      <c r="L477" s="47" t="s">
        <v>819</v>
      </c>
      <c r="M477" s="46"/>
      <c r="N477" s="46"/>
      <c r="O477" s="39"/>
    </row>
    <row r="478">
      <c r="E478" s="46"/>
      <c r="F478" s="43">
        <v>4.0</v>
      </c>
      <c r="G478" s="43" t="s">
        <v>950</v>
      </c>
      <c r="H478" s="44" t="s">
        <v>951</v>
      </c>
      <c r="I478" s="45" t="s">
        <v>952</v>
      </c>
      <c r="J478" s="46"/>
      <c r="K478" s="47"/>
      <c r="L478" s="47" t="s">
        <v>819</v>
      </c>
      <c r="M478" s="46"/>
      <c r="N478" s="46"/>
      <c r="O478" s="39"/>
    </row>
    <row r="479">
      <c r="E479" s="46"/>
      <c r="F479" s="43">
        <v>4.0</v>
      </c>
      <c r="G479" s="43" t="s">
        <v>953</v>
      </c>
      <c r="H479" s="44" t="s">
        <v>954</v>
      </c>
      <c r="I479" s="45" t="s">
        <v>955</v>
      </c>
      <c r="J479" s="46"/>
      <c r="K479" s="47"/>
      <c r="L479" s="47" t="s">
        <v>819</v>
      </c>
      <c r="M479" s="46"/>
      <c r="N479" s="46"/>
      <c r="O479" s="39"/>
    </row>
    <row r="480">
      <c r="E480" s="46"/>
      <c r="F480" s="43">
        <v>4.0</v>
      </c>
      <c r="G480" s="43" t="s">
        <v>956</v>
      </c>
      <c r="H480" s="44" t="s">
        <v>957</v>
      </c>
      <c r="I480" s="45" t="s">
        <v>958</v>
      </c>
      <c r="J480" s="46"/>
      <c r="K480" s="47"/>
      <c r="L480" s="47" t="s">
        <v>819</v>
      </c>
      <c r="M480" s="46"/>
      <c r="N480" s="46"/>
      <c r="O480" s="39"/>
    </row>
    <row r="481">
      <c r="E481" s="46"/>
      <c r="F481" s="43">
        <v>4.0</v>
      </c>
      <c r="G481" s="43" t="s">
        <v>959</v>
      </c>
      <c r="H481" s="44" t="s">
        <v>960</v>
      </c>
      <c r="I481" s="45" t="s">
        <v>961</v>
      </c>
      <c r="J481" s="46"/>
      <c r="K481" s="43"/>
      <c r="L481" s="43" t="s">
        <v>877</v>
      </c>
      <c r="M481" s="46"/>
      <c r="N481" s="46"/>
      <c r="O481" s="39"/>
    </row>
    <row r="482">
      <c r="E482" s="46"/>
      <c r="F482" s="43">
        <v>4.0</v>
      </c>
      <c r="G482" s="43" t="s">
        <v>962</v>
      </c>
      <c r="H482" s="44" t="s">
        <v>602</v>
      </c>
      <c r="I482" s="45" t="s">
        <v>963</v>
      </c>
      <c r="J482" s="46"/>
      <c r="K482" s="43"/>
      <c r="L482" s="43" t="s">
        <v>964</v>
      </c>
      <c r="M482" s="46"/>
      <c r="N482" s="46"/>
      <c r="O482" s="39"/>
    </row>
    <row r="483">
      <c r="E483" s="46"/>
      <c r="F483" s="43">
        <v>4.0</v>
      </c>
      <c r="G483" s="43" t="s">
        <v>965</v>
      </c>
      <c r="H483" s="44" t="s">
        <v>966</v>
      </c>
      <c r="I483" s="45" t="s">
        <v>967</v>
      </c>
      <c r="J483" s="46"/>
      <c r="K483" s="43"/>
      <c r="L483" s="43" t="s">
        <v>968</v>
      </c>
      <c r="M483" s="46"/>
      <c r="N483" s="46"/>
      <c r="O483" s="39"/>
    </row>
    <row r="484">
      <c r="F484" s="34">
        <v>1.0</v>
      </c>
      <c r="G484" s="34" t="s">
        <v>969</v>
      </c>
      <c r="H484" s="35" t="s">
        <v>970</v>
      </c>
      <c r="I484" s="36" t="s">
        <v>76</v>
      </c>
      <c r="J484" s="39"/>
      <c r="K484" s="34"/>
      <c r="L484" s="34"/>
      <c r="M484" s="34"/>
      <c r="N484" s="34"/>
      <c r="O484" s="39"/>
    </row>
    <row r="485">
      <c r="F485" s="34">
        <v>2.0</v>
      </c>
      <c r="G485" s="34" t="s">
        <v>971</v>
      </c>
      <c r="H485" s="35" t="s">
        <v>972</v>
      </c>
      <c r="I485" s="36" t="s">
        <v>83</v>
      </c>
      <c r="J485" s="48" t="s">
        <v>24</v>
      </c>
      <c r="K485" s="34"/>
      <c r="L485" s="34" t="s">
        <v>973</v>
      </c>
      <c r="M485" s="34"/>
      <c r="N485" s="34" t="s">
        <v>974</v>
      </c>
      <c r="O485" s="39"/>
    </row>
    <row r="486">
      <c r="F486" s="34">
        <v>3.0</v>
      </c>
      <c r="G486" s="34" t="s">
        <v>975</v>
      </c>
      <c r="H486" s="35" t="s">
        <v>976</v>
      </c>
      <c r="I486" s="36" t="s">
        <v>977</v>
      </c>
      <c r="J486" s="48" t="s">
        <v>24</v>
      </c>
      <c r="K486" s="34"/>
      <c r="L486" s="34" t="s">
        <v>973</v>
      </c>
      <c r="M486" s="34"/>
      <c r="N486" s="34" t="s">
        <v>978</v>
      </c>
      <c r="O486" s="39"/>
    </row>
    <row r="487">
      <c r="F487" s="34">
        <v>3.0</v>
      </c>
      <c r="G487" s="34" t="s">
        <v>979</v>
      </c>
      <c r="H487" s="35" t="s">
        <v>980</v>
      </c>
      <c r="I487" s="36" t="s">
        <v>981</v>
      </c>
      <c r="J487" s="48" t="s">
        <v>24</v>
      </c>
      <c r="K487" s="34"/>
      <c r="L487" s="34" t="s">
        <v>973</v>
      </c>
      <c r="M487" s="34"/>
      <c r="N487" s="34" t="s">
        <v>978</v>
      </c>
      <c r="O487" s="39"/>
    </row>
    <row r="488">
      <c r="F488" s="34">
        <v>3.0</v>
      </c>
      <c r="G488" s="34" t="s">
        <v>982</v>
      </c>
      <c r="H488" s="35" t="s">
        <v>983</v>
      </c>
      <c r="I488" s="36" t="s">
        <v>984</v>
      </c>
      <c r="J488" s="48" t="s">
        <v>24</v>
      </c>
      <c r="K488" s="34"/>
      <c r="L488" s="34" t="s">
        <v>973</v>
      </c>
      <c r="M488" s="34"/>
      <c r="N488" s="34" t="s">
        <v>985</v>
      </c>
      <c r="O488" s="39"/>
    </row>
    <row r="489">
      <c r="F489" s="34">
        <v>3.0</v>
      </c>
      <c r="G489" s="34" t="s">
        <v>986</v>
      </c>
      <c r="H489" s="35" t="s">
        <v>987</v>
      </c>
      <c r="I489" s="36" t="s">
        <v>988</v>
      </c>
      <c r="J489" s="48" t="s">
        <v>24</v>
      </c>
      <c r="K489" s="34"/>
      <c r="L489" s="34" t="s">
        <v>973</v>
      </c>
      <c r="M489" s="34"/>
      <c r="N489" s="34" t="s">
        <v>985</v>
      </c>
      <c r="O489" s="39"/>
    </row>
    <row r="490">
      <c r="F490" s="34">
        <v>3.0</v>
      </c>
      <c r="G490" s="34" t="s">
        <v>989</v>
      </c>
      <c r="H490" s="38" t="s">
        <v>990</v>
      </c>
      <c r="I490" s="36" t="s">
        <v>991</v>
      </c>
      <c r="J490" s="49">
        <v>44199.0</v>
      </c>
      <c r="K490" s="34"/>
      <c r="L490" s="34" t="s">
        <v>973</v>
      </c>
      <c r="M490" s="34"/>
      <c r="N490" s="34" t="s">
        <v>992</v>
      </c>
      <c r="O490" s="39"/>
    </row>
    <row r="491">
      <c r="F491" s="34">
        <v>3.0</v>
      </c>
      <c r="G491" s="34" t="s">
        <v>993</v>
      </c>
      <c r="H491" s="38" t="s">
        <v>994</v>
      </c>
      <c r="I491" s="36" t="s">
        <v>995</v>
      </c>
      <c r="J491" s="49">
        <v>44199.0</v>
      </c>
      <c r="K491" s="34"/>
      <c r="L491" s="34" t="s">
        <v>973</v>
      </c>
      <c r="M491" s="34"/>
      <c r="N491" s="34" t="s">
        <v>992</v>
      </c>
      <c r="O491" s="39"/>
    </row>
    <row r="492">
      <c r="F492" s="34">
        <v>3.0</v>
      </c>
      <c r="G492" s="34" t="s">
        <v>996</v>
      </c>
      <c r="H492" s="38" t="s">
        <v>997</v>
      </c>
      <c r="I492" s="36" t="s">
        <v>998</v>
      </c>
      <c r="J492" s="49">
        <v>44199.0</v>
      </c>
      <c r="K492" s="34"/>
      <c r="L492" s="34" t="s">
        <v>973</v>
      </c>
      <c r="M492" s="34"/>
      <c r="N492" s="34" t="s">
        <v>999</v>
      </c>
      <c r="O492" s="39"/>
    </row>
    <row r="493">
      <c r="F493" s="34">
        <v>3.0</v>
      </c>
      <c r="G493" s="34" t="s">
        <v>1000</v>
      </c>
      <c r="H493" s="38" t="s">
        <v>1001</v>
      </c>
      <c r="I493" s="36" t="s">
        <v>1002</v>
      </c>
      <c r="J493" s="49">
        <v>44199.0</v>
      </c>
      <c r="K493" s="34"/>
      <c r="L493" s="34" t="s">
        <v>973</v>
      </c>
      <c r="M493" s="34"/>
      <c r="N493" s="34" t="s">
        <v>999</v>
      </c>
      <c r="O493" s="39"/>
    </row>
    <row r="494">
      <c r="F494" s="34">
        <v>3.0</v>
      </c>
      <c r="G494" s="34" t="s">
        <v>1003</v>
      </c>
      <c r="H494" s="35" t="s">
        <v>460</v>
      </c>
      <c r="I494" s="36" t="s">
        <v>1004</v>
      </c>
      <c r="J494" s="48" t="s">
        <v>24</v>
      </c>
      <c r="K494" s="34"/>
      <c r="L494" s="34" t="s">
        <v>1005</v>
      </c>
      <c r="M494" s="34"/>
      <c r="N494" s="34" t="s">
        <v>1006</v>
      </c>
      <c r="O494" s="39"/>
    </row>
    <row r="495">
      <c r="F495" s="34">
        <v>2.0</v>
      </c>
      <c r="G495" s="34" t="s">
        <v>1007</v>
      </c>
      <c r="H495" s="34" t="s">
        <v>1008</v>
      </c>
      <c r="I495" s="36" t="s">
        <v>1009</v>
      </c>
      <c r="J495" s="48" t="s">
        <v>24</v>
      </c>
      <c r="K495" s="34"/>
      <c r="L495" s="34" t="s">
        <v>1005</v>
      </c>
      <c r="M495" s="34"/>
      <c r="N495" s="34" t="s">
        <v>1010</v>
      </c>
      <c r="O495" s="39"/>
    </row>
    <row r="496">
      <c r="F496" s="34">
        <v>3.0</v>
      </c>
      <c r="G496" s="34" t="s">
        <v>1011</v>
      </c>
      <c r="H496" s="34" t="s">
        <v>1012</v>
      </c>
      <c r="I496" s="36" t="s">
        <v>1013</v>
      </c>
      <c r="J496" s="48" t="s">
        <v>24</v>
      </c>
      <c r="K496" s="34"/>
      <c r="L496" s="34" t="s">
        <v>1005</v>
      </c>
      <c r="M496" s="34"/>
      <c r="N496" s="34" t="s">
        <v>1010</v>
      </c>
      <c r="O496" s="39"/>
    </row>
    <row r="497">
      <c r="F497" s="34">
        <v>3.0</v>
      </c>
      <c r="G497" s="34" t="s">
        <v>1014</v>
      </c>
      <c r="H497" s="35" t="s">
        <v>1015</v>
      </c>
      <c r="I497" s="36" t="s">
        <v>1016</v>
      </c>
      <c r="J497" s="48" t="s">
        <v>24</v>
      </c>
      <c r="K497" s="34"/>
      <c r="L497" s="34" t="s">
        <v>1005</v>
      </c>
      <c r="M497" s="34"/>
      <c r="N497" s="34" t="s">
        <v>1010</v>
      </c>
      <c r="O497" s="39"/>
    </row>
    <row r="498">
      <c r="F498" s="34">
        <v>3.0</v>
      </c>
      <c r="G498" s="34" t="s">
        <v>1017</v>
      </c>
      <c r="H498" s="35" t="s">
        <v>470</v>
      </c>
      <c r="I498" s="36" t="s">
        <v>1018</v>
      </c>
      <c r="J498" s="48" t="s">
        <v>24</v>
      </c>
      <c r="K498" s="34"/>
      <c r="L498" s="34" t="s">
        <v>1005</v>
      </c>
      <c r="M498" s="34"/>
      <c r="N498" s="34" t="s">
        <v>1010</v>
      </c>
      <c r="O498" s="39"/>
    </row>
    <row r="499">
      <c r="F499" s="34">
        <v>2.0</v>
      </c>
      <c r="G499" s="34" t="s">
        <v>1019</v>
      </c>
      <c r="H499" s="34" t="s">
        <v>1020</v>
      </c>
      <c r="I499" s="36" t="s">
        <v>109</v>
      </c>
      <c r="J499" s="49">
        <v>44199.0</v>
      </c>
      <c r="K499" s="34"/>
      <c r="L499" s="34" t="s">
        <v>1021</v>
      </c>
      <c r="M499" s="39"/>
      <c r="N499" s="39"/>
      <c r="O499" s="39"/>
    </row>
    <row r="500">
      <c r="F500" s="34">
        <v>2.0</v>
      </c>
      <c r="G500" s="34" t="s">
        <v>1022</v>
      </c>
      <c r="H500" s="34" t="s">
        <v>1023</v>
      </c>
      <c r="I500" s="36" t="s">
        <v>113</v>
      </c>
      <c r="J500" s="49">
        <v>44199.0</v>
      </c>
      <c r="K500" s="34"/>
      <c r="L500" s="34" t="s">
        <v>1024</v>
      </c>
      <c r="M500" s="39"/>
      <c r="N500" s="39"/>
      <c r="O500" s="39"/>
    </row>
    <row r="501">
      <c r="F501" s="34">
        <v>2.0</v>
      </c>
      <c r="G501" s="34" t="s">
        <v>1025</v>
      </c>
      <c r="H501" s="34" t="s">
        <v>1026</v>
      </c>
      <c r="I501" s="36" t="s">
        <v>117</v>
      </c>
      <c r="J501" s="49">
        <v>44199.0</v>
      </c>
      <c r="K501" s="34"/>
      <c r="L501" s="34" t="s">
        <v>1027</v>
      </c>
      <c r="M501" s="39"/>
      <c r="N501" s="39"/>
      <c r="O501" s="39"/>
    </row>
    <row r="502">
      <c r="F502" s="34">
        <v>1.0</v>
      </c>
      <c r="G502" s="34" t="s">
        <v>1028</v>
      </c>
      <c r="H502" s="36" t="s">
        <v>1029</v>
      </c>
      <c r="I502" s="36" t="s">
        <v>122</v>
      </c>
      <c r="J502" s="39"/>
      <c r="K502" s="39"/>
      <c r="L502" s="39"/>
      <c r="M502" s="39"/>
      <c r="N502" s="39"/>
      <c r="O502" s="39"/>
    </row>
    <row r="503">
      <c r="F503" s="34">
        <v>2.0</v>
      </c>
      <c r="G503" s="34" t="s">
        <v>1030</v>
      </c>
      <c r="H503" s="36" t="s">
        <v>1031</v>
      </c>
      <c r="I503" s="36" t="s">
        <v>127</v>
      </c>
      <c r="J503" s="49">
        <v>44199.0</v>
      </c>
      <c r="K503" s="39"/>
      <c r="L503" s="39"/>
      <c r="M503" s="39"/>
      <c r="N503" s="39"/>
      <c r="O503" s="39"/>
    </row>
    <row r="504">
      <c r="F504" s="34">
        <v>2.0</v>
      </c>
      <c r="G504" s="34" t="s">
        <v>1032</v>
      </c>
      <c r="H504" s="36" t="s">
        <v>1033</v>
      </c>
      <c r="I504" s="36" t="s">
        <v>132</v>
      </c>
      <c r="J504" s="49">
        <v>44199.0</v>
      </c>
      <c r="K504" s="39"/>
      <c r="L504" s="39"/>
      <c r="M504" s="39"/>
      <c r="N504" s="39"/>
      <c r="O504" s="39"/>
    </row>
    <row r="505">
      <c r="F505" s="34">
        <v>2.0</v>
      </c>
      <c r="G505" s="34" t="s">
        <v>1034</v>
      </c>
      <c r="H505" s="36" t="s">
        <v>1035</v>
      </c>
      <c r="I505" s="36" t="s">
        <v>136</v>
      </c>
      <c r="J505" s="49">
        <v>44199.0</v>
      </c>
      <c r="K505" s="39"/>
      <c r="L505" s="39"/>
      <c r="M505" s="39"/>
      <c r="N505" s="39"/>
      <c r="O505" s="39"/>
    </row>
    <row r="506">
      <c r="F506" s="34">
        <v>2.0</v>
      </c>
      <c r="G506" s="34" t="s">
        <v>1036</v>
      </c>
      <c r="H506" s="36" t="s">
        <v>1037</v>
      </c>
      <c r="I506" s="36" t="s">
        <v>140</v>
      </c>
      <c r="J506" s="49">
        <v>44199.0</v>
      </c>
      <c r="K506" s="39"/>
      <c r="L506" s="39"/>
      <c r="M506" s="39"/>
      <c r="N506" s="39"/>
      <c r="O506" s="39"/>
    </row>
    <row r="507">
      <c r="F507" s="34">
        <v>1.0</v>
      </c>
      <c r="G507" s="34" t="s">
        <v>1038</v>
      </c>
      <c r="H507" s="36" t="s">
        <v>145</v>
      </c>
      <c r="I507" s="36" t="s">
        <v>146</v>
      </c>
      <c r="J507" s="39"/>
      <c r="K507" s="39"/>
      <c r="L507" s="39"/>
      <c r="M507" s="39"/>
      <c r="N507" s="39"/>
      <c r="O507" s="39"/>
    </row>
    <row r="508">
      <c r="F508" s="34">
        <v>2.0</v>
      </c>
      <c r="G508" s="34" t="s">
        <v>1039</v>
      </c>
      <c r="H508" s="36" t="s">
        <v>150</v>
      </c>
      <c r="I508" s="36" t="s">
        <v>151</v>
      </c>
      <c r="J508" s="34">
        <v>1.0</v>
      </c>
      <c r="K508" s="39"/>
      <c r="L508" s="39"/>
      <c r="M508" s="39"/>
      <c r="N508" s="39"/>
      <c r="O508" s="39"/>
    </row>
    <row r="509">
      <c r="F509" s="34">
        <v>3.0</v>
      </c>
      <c r="G509" s="34" t="s">
        <v>692</v>
      </c>
      <c r="H509" s="36" t="s">
        <v>154</v>
      </c>
      <c r="I509" s="36" t="s">
        <v>155</v>
      </c>
      <c r="J509" s="34">
        <v>1.0</v>
      </c>
      <c r="K509" s="39"/>
      <c r="L509" s="39"/>
      <c r="M509" s="39"/>
      <c r="N509" s="39"/>
      <c r="O509" s="39"/>
    </row>
    <row r="510">
      <c r="F510" s="34">
        <v>2.0</v>
      </c>
      <c r="G510" s="34" t="s">
        <v>1040</v>
      </c>
      <c r="H510" s="36" t="s">
        <v>158</v>
      </c>
      <c r="I510" s="36" t="s">
        <v>159</v>
      </c>
      <c r="J510" s="34">
        <v>1.0</v>
      </c>
      <c r="K510" s="39"/>
      <c r="L510" s="39"/>
      <c r="M510" s="39"/>
      <c r="N510" s="39"/>
      <c r="O510" s="39"/>
    </row>
    <row r="511">
      <c r="F511" s="34">
        <v>1.0</v>
      </c>
      <c r="G511" s="34" t="s">
        <v>1041</v>
      </c>
      <c r="H511" s="36" t="s">
        <v>162</v>
      </c>
      <c r="I511" s="36" t="s">
        <v>163</v>
      </c>
      <c r="J511" s="39"/>
      <c r="K511" s="39"/>
      <c r="L511" s="39"/>
      <c r="M511" s="39"/>
      <c r="N511" s="39"/>
      <c r="O511" s="39"/>
    </row>
    <row r="512">
      <c r="F512" s="34">
        <v>2.0</v>
      </c>
      <c r="G512" s="34" t="s">
        <v>1042</v>
      </c>
      <c r="H512" s="35" t="s">
        <v>1043</v>
      </c>
      <c r="I512" s="36" t="s">
        <v>335</v>
      </c>
      <c r="J512" s="34">
        <v>1.0</v>
      </c>
      <c r="K512" s="39"/>
      <c r="L512" s="39"/>
      <c r="M512" s="39"/>
      <c r="N512" s="39"/>
      <c r="O512" s="39"/>
    </row>
    <row r="513">
      <c r="F513" s="34">
        <v>3.0</v>
      </c>
      <c r="G513" s="34" t="s">
        <v>1044</v>
      </c>
      <c r="H513" s="35" t="s">
        <v>168</v>
      </c>
      <c r="I513" s="36" t="s">
        <v>169</v>
      </c>
      <c r="J513" s="34">
        <v>1.0</v>
      </c>
      <c r="K513" s="39"/>
      <c r="L513" s="39"/>
      <c r="M513" s="39"/>
      <c r="N513" s="39"/>
      <c r="O513" s="39"/>
    </row>
    <row r="514">
      <c r="F514" s="34">
        <v>3.0</v>
      </c>
      <c r="G514" s="34" t="s">
        <v>1045</v>
      </c>
      <c r="H514" s="35" t="s">
        <v>174</v>
      </c>
      <c r="I514" s="36" t="s">
        <v>175</v>
      </c>
      <c r="J514" s="34">
        <v>1.0</v>
      </c>
      <c r="K514" s="39"/>
      <c r="L514" s="39"/>
      <c r="M514" s="39"/>
      <c r="N514" s="39"/>
      <c r="O514" s="39"/>
    </row>
    <row r="515">
      <c r="F515" s="34">
        <v>2.0</v>
      </c>
      <c r="G515" s="34" t="s">
        <v>1046</v>
      </c>
      <c r="H515" s="35" t="s">
        <v>1047</v>
      </c>
      <c r="I515" s="36" t="s">
        <v>340</v>
      </c>
      <c r="J515" s="34">
        <v>1.0</v>
      </c>
      <c r="K515" s="39"/>
      <c r="L515" s="39"/>
      <c r="M515" s="39"/>
      <c r="N515" s="39"/>
      <c r="O515" s="39"/>
    </row>
    <row r="516">
      <c r="F516" s="34">
        <v>3.0</v>
      </c>
      <c r="G516" s="34" t="s">
        <v>1048</v>
      </c>
      <c r="H516" s="35" t="s">
        <v>180</v>
      </c>
      <c r="I516" s="36" t="s">
        <v>181</v>
      </c>
      <c r="J516" s="34">
        <v>1.0</v>
      </c>
      <c r="K516" s="39"/>
      <c r="L516" s="39"/>
      <c r="M516" s="39"/>
      <c r="N516" s="39"/>
      <c r="O516" s="39"/>
    </row>
    <row r="517">
      <c r="F517" s="34">
        <v>3.0</v>
      </c>
      <c r="G517" s="34" t="s">
        <v>1049</v>
      </c>
      <c r="H517" s="35" t="s">
        <v>185</v>
      </c>
      <c r="I517" s="36" t="s">
        <v>186</v>
      </c>
      <c r="J517" s="34">
        <v>1.0</v>
      </c>
      <c r="K517" s="39"/>
      <c r="L517" s="39"/>
      <c r="M517" s="39"/>
      <c r="N517" s="39"/>
      <c r="O517" s="39"/>
    </row>
    <row r="518">
      <c r="F518" s="34">
        <v>3.0</v>
      </c>
      <c r="G518" s="34" t="s">
        <v>1050</v>
      </c>
      <c r="H518" s="35" t="s">
        <v>191</v>
      </c>
      <c r="I518" s="36" t="s">
        <v>192</v>
      </c>
      <c r="J518" s="34">
        <v>1.0</v>
      </c>
      <c r="K518" s="39"/>
      <c r="L518" s="39"/>
      <c r="M518" s="39"/>
      <c r="N518" s="39"/>
      <c r="O518" s="39"/>
    </row>
    <row r="519">
      <c r="F519" s="34">
        <v>2.0</v>
      </c>
      <c r="G519" s="34" t="s">
        <v>1051</v>
      </c>
      <c r="H519" s="35" t="s">
        <v>197</v>
      </c>
      <c r="I519" s="36" t="s">
        <v>198</v>
      </c>
      <c r="J519" s="34">
        <v>1.0</v>
      </c>
      <c r="K519" s="39"/>
      <c r="L519" s="39"/>
      <c r="M519" s="39"/>
      <c r="N519" s="39"/>
      <c r="O519" s="39"/>
    </row>
    <row r="520">
      <c r="F520" s="34">
        <v>1.0</v>
      </c>
      <c r="G520" s="34" t="s">
        <v>1052</v>
      </c>
      <c r="H520" s="35" t="s">
        <v>201</v>
      </c>
      <c r="I520" s="36" t="s">
        <v>202</v>
      </c>
      <c r="J520" s="39"/>
      <c r="K520" s="39"/>
      <c r="L520" s="39"/>
      <c r="M520" s="39"/>
      <c r="N520" s="39"/>
      <c r="O520" s="39"/>
    </row>
    <row r="521">
      <c r="F521" s="34">
        <v>2.0</v>
      </c>
      <c r="G521" s="34" t="s">
        <v>1053</v>
      </c>
      <c r="H521" s="50" t="s">
        <v>205</v>
      </c>
      <c r="I521" s="36" t="s">
        <v>206</v>
      </c>
      <c r="J521" s="34">
        <v>3.0</v>
      </c>
      <c r="K521" s="39"/>
      <c r="L521" s="39"/>
      <c r="M521" s="39"/>
      <c r="N521" s="39"/>
      <c r="O521" s="39"/>
    </row>
    <row r="522">
      <c r="H522" s="17"/>
      <c r="I522" s="7"/>
    </row>
    <row r="523">
      <c r="H523" s="17"/>
      <c r="I523" s="7"/>
    </row>
    <row r="524">
      <c r="H524" s="17"/>
      <c r="I524" s="7"/>
    </row>
    <row r="525">
      <c r="H525" s="17"/>
      <c r="I525" s="7"/>
    </row>
    <row r="526">
      <c r="H526" s="17"/>
      <c r="I526" s="7"/>
    </row>
    <row r="527">
      <c r="H527" s="17"/>
      <c r="I527" s="7"/>
    </row>
    <row r="528">
      <c r="H528" s="17"/>
      <c r="I528" s="7"/>
    </row>
    <row r="529">
      <c r="H529" s="17"/>
      <c r="I529" s="7"/>
    </row>
    <row r="530">
      <c r="H530" s="17"/>
      <c r="I530" s="7"/>
    </row>
    <row r="531">
      <c r="H531" s="17"/>
      <c r="I531" s="7"/>
    </row>
    <row r="532">
      <c r="H532" s="17"/>
      <c r="I532" s="7"/>
    </row>
    <row r="533">
      <c r="H533" s="17"/>
      <c r="I533" s="7"/>
    </row>
    <row r="534">
      <c r="H534" s="17"/>
      <c r="I534" s="7"/>
    </row>
    <row r="535">
      <c r="H535" s="17"/>
      <c r="I535" s="7"/>
    </row>
    <row r="536">
      <c r="H536" s="17"/>
      <c r="I536" s="7"/>
    </row>
    <row r="537">
      <c r="H537" s="17"/>
      <c r="I537" s="7"/>
    </row>
    <row r="538">
      <c r="H538" s="17"/>
      <c r="I538" s="7"/>
    </row>
    <row r="539">
      <c r="H539" s="17"/>
      <c r="I539" s="7"/>
    </row>
    <row r="540">
      <c r="H540" s="17"/>
      <c r="I540" s="7"/>
    </row>
    <row r="541">
      <c r="H541" s="17"/>
      <c r="I541" s="7"/>
    </row>
    <row r="542">
      <c r="H542" s="17"/>
      <c r="I542" s="7"/>
    </row>
    <row r="543">
      <c r="H543" s="17"/>
      <c r="I543" s="7"/>
    </row>
    <row r="544">
      <c r="H544" s="17"/>
      <c r="I544" s="7"/>
    </row>
    <row r="545">
      <c r="H545" s="17"/>
      <c r="I545" s="7"/>
    </row>
    <row r="546">
      <c r="H546" s="17"/>
      <c r="I546" s="7"/>
    </row>
    <row r="547">
      <c r="H547" s="17"/>
      <c r="I547" s="7"/>
    </row>
    <row r="548">
      <c r="H548" s="17"/>
      <c r="I548" s="7"/>
    </row>
    <row r="549">
      <c r="H549" s="17"/>
      <c r="I549" s="7"/>
    </row>
    <row r="550">
      <c r="H550" s="17"/>
      <c r="I550" s="7"/>
    </row>
    <row r="551">
      <c r="H551" s="17"/>
      <c r="I551" s="7"/>
    </row>
    <row r="552">
      <c r="H552" s="17"/>
      <c r="I552" s="7"/>
    </row>
    <row r="553">
      <c r="H553" s="17"/>
      <c r="I553" s="7"/>
    </row>
    <row r="554">
      <c r="H554" s="17"/>
      <c r="I554" s="7"/>
    </row>
    <row r="555">
      <c r="H555" s="17"/>
      <c r="I555" s="7"/>
    </row>
    <row r="556">
      <c r="H556" s="17"/>
      <c r="I556" s="7"/>
    </row>
    <row r="557">
      <c r="H557" s="17"/>
      <c r="I557" s="7"/>
    </row>
    <row r="558">
      <c r="H558" s="17"/>
      <c r="I558" s="7"/>
    </row>
    <row r="559">
      <c r="H559" s="17"/>
      <c r="I559" s="7"/>
    </row>
    <row r="560">
      <c r="H560" s="17"/>
      <c r="I560" s="7"/>
    </row>
    <row r="561">
      <c r="H561" s="17"/>
      <c r="I561" s="7"/>
    </row>
    <row r="562">
      <c r="H562" s="17"/>
      <c r="I562" s="7"/>
    </row>
    <row r="563">
      <c r="H563" s="17"/>
      <c r="I563" s="7"/>
    </row>
    <row r="564">
      <c r="H564" s="17"/>
      <c r="I564" s="7"/>
    </row>
    <row r="565">
      <c r="H565" s="17"/>
      <c r="I565" s="7"/>
    </row>
    <row r="566">
      <c r="H566" s="17"/>
      <c r="I566" s="7"/>
    </row>
    <row r="567">
      <c r="H567" s="17"/>
      <c r="I567" s="7"/>
    </row>
    <row r="568">
      <c r="H568" s="17"/>
      <c r="I568" s="7"/>
    </row>
    <row r="569">
      <c r="H569" s="17"/>
      <c r="I569" s="7"/>
    </row>
    <row r="570">
      <c r="H570" s="17"/>
      <c r="I570" s="7"/>
    </row>
    <row r="571">
      <c r="H571" s="17"/>
      <c r="I571" s="7"/>
    </row>
    <row r="572">
      <c r="H572" s="17"/>
      <c r="I572" s="7"/>
    </row>
    <row r="573">
      <c r="H573" s="17"/>
      <c r="I573" s="7"/>
    </row>
    <row r="574">
      <c r="H574" s="17"/>
      <c r="I574" s="7"/>
    </row>
    <row r="575">
      <c r="H575" s="17"/>
      <c r="I575" s="7"/>
    </row>
    <row r="576">
      <c r="H576" s="17"/>
      <c r="I576" s="7"/>
    </row>
    <row r="577">
      <c r="H577" s="17"/>
      <c r="I577" s="7"/>
    </row>
    <row r="578">
      <c r="H578" s="17"/>
      <c r="I578" s="7"/>
    </row>
    <row r="579">
      <c r="H579" s="17"/>
      <c r="I579" s="7"/>
    </row>
    <row r="580">
      <c r="H580" s="17"/>
      <c r="I580" s="7"/>
    </row>
    <row r="581">
      <c r="H581" s="17"/>
      <c r="I581" s="7"/>
    </row>
    <row r="582">
      <c r="H582" s="17"/>
      <c r="I582" s="7"/>
    </row>
    <row r="583">
      <c r="H583" s="17"/>
      <c r="I583" s="7"/>
    </row>
    <row r="584">
      <c r="H584" s="17"/>
      <c r="I584" s="7"/>
    </row>
    <row r="585">
      <c r="H585" s="17"/>
      <c r="I585" s="7"/>
    </row>
    <row r="586">
      <c r="H586" s="17"/>
      <c r="I586" s="7"/>
    </row>
    <row r="587">
      <c r="H587" s="17"/>
      <c r="I587" s="7"/>
    </row>
    <row r="588">
      <c r="H588" s="17"/>
      <c r="I588" s="7"/>
    </row>
    <row r="589">
      <c r="H589" s="17"/>
      <c r="I589" s="7"/>
    </row>
    <row r="590">
      <c r="H590" s="17"/>
      <c r="I590" s="7"/>
    </row>
    <row r="591">
      <c r="H591" s="17"/>
      <c r="I591" s="7"/>
    </row>
    <row r="592">
      <c r="H592" s="17"/>
      <c r="I592" s="7"/>
    </row>
    <row r="593">
      <c r="H593" s="17"/>
      <c r="I593" s="7"/>
    </row>
    <row r="594">
      <c r="H594" s="17"/>
      <c r="I594" s="7"/>
    </row>
    <row r="595">
      <c r="H595" s="17"/>
      <c r="I595" s="7"/>
    </row>
    <row r="596">
      <c r="H596" s="17"/>
      <c r="I596" s="7"/>
    </row>
    <row r="597">
      <c r="H597" s="17"/>
      <c r="I597" s="7"/>
    </row>
    <row r="598">
      <c r="H598" s="17"/>
      <c r="I598" s="7"/>
    </row>
    <row r="599">
      <c r="H599" s="17"/>
      <c r="I599" s="7"/>
    </row>
    <row r="600">
      <c r="H600" s="17"/>
      <c r="I600" s="7"/>
    </row>
    <row r="601">
      <c r="H601" s="17"/>
      <c r="I601" s="7"/>
    </row>
    <row r="602">
      <c r="H602" s="17"/>
      <c r="I602" s="7"/>
    </row>
    <row r="603">
      <c r="H603" s="17"/>
      <c r="I603" s="7"/>
    </row>
    <row r="604">
      <c r="H604" s="17"/>
      <c r="I604" s="7"/>
    </row>
    <row r="605">
      <c r="H605" s="17"/>
      <c r="I605" s="7"/>
    </row>
    <row r="606">
      <c r="H606" s="17"/>
      <c r="I606" s="7"/>
    </row>
    <row r="607">
      <c r="H607" s="17"/>
      <c r="I607" s="7"/>
    </row>
    <row r="608">
      <c r="H608" s="17"/>
      <c r="I608" s="7"/>
    </row>
    <row r="609">
      <c r="H609" s="17"/>
      <c r="I609" s="7"/>
    </row>
    <row r="610">
      <c r="H610" s="17"/>
      <c r="I610" s="7"/>
    </row>
    <row r="611">
      <c r="H611" s="17"/>
      <c r="I611" s="7"/>
    </row>
    <row r="612">
      <c r="H612" s="17"/>
      <c r="I612" s="7"/>
    </row>
    <row r="613">
      <c r="H613" s="17"/>
      <c r="I613" s="7"/>
    </row>
    <row r="614">
      <c r="H614" s="17"/>
      <c r="I614" s="7"/>
    </row>
    <row r="615">
      <c r="H615" s="17"/>
      <c r="I615" s="7"/>
    </row>
    <row r="616">
      <c r="H616" s="17"/>
      <c r="I616" s="7"/>
    </row>
    <row r="617">
      <c r="H617" s="17"/>
      <c r="I617" s="7"/>
    </row>
    <row r="618">
      <c r="H618" s="17"/>
      <c r="I618" s="7"/>
    </row>
    <row r="619">
      <c r="H619" s="17"/>
      <c r="I619" s="7"/>
    </row>
    <row r="620">
      <c r="H620" s="17"/>
      <c r="I620" s="7"/>
    </row>
    <row r="621">
      <c r="H621" s="17"/>
      <c r="I621" s="7"/>
    </row>
    <row r="622">
      <c r="H622" s="17"/>
      <c r="I622" s="7"/>
    </row>
    <row r="623">
      <c r="H623" s="17"/>
      <c r="I623" s="7"/>
    </row>
    <row r="624">
      <c r="H624" s="17"/>
      <c r="I624" s="7"/>
    </row>
    <row r="625">
      <c r="H625" s="17"/>
      <c r="I625" s="7"/>
    </row>
    <row r="626">
      <c r="H626" s="17"/>
      <c r="I626" s="7"/>
    </row>
    <row r="627">
      <c r="H627" s="17"/>
      <c r="I627" s="7"/>
    </row>
    <row r="628">
      <c r="H628" s="17"/>
      <c r="I628" s="7"/>
    </row>
    <row r="629">
      <c r="H629" s="17"/>
      <c r="I629" s="7"/>
    </row>
    <row r="630">
      <c r="H630" s="17"/>
      <c r="I630" s="7"/>
    </row>
    <row r="631">
      <c r="H631" s="17"/>
      <c r="I631" s="7"/>
    </row>
    <row r="632">
      <c r="H632" s="17"/>
      <c r="I632" s="7"/>
    </row>
    <row r="633">
      <c r="H633" s="17"/>
      <c r="I633" s="7"/>
    </row>
    <row r="634">
      <c r="H634" s="17"/>
      <c r="I634" s="7"/>
    </row>
    <row r="635">
      <c r="H635" s="17"/>
      <c r="I635" s="7"/>
    </row>
    <row r="636">
      <c r="H636" s="17"/>
      <c r="I636" s="7"/>
    </row>
    <row r="637">
      <c r="H637" s="17"/>
      <c r="I637" s="7"/>
    </row>
    <row r="638">
      <c r="H638" s="17"/>
      <c r="I638" s="7"/>
    </row>
    <row r="639">
      <c r="H639" s="17"/>
      <c r="I639" s="7"/>
    </row>
    <row r="640">
      <c r="H640" s="17"/>
      <c r="I640" s="7"/>
    </row>
    <row r="641">
      <c r="H641" s="17"/>
      <c r="I641" s="7"/>
    </row>
    <row r="642">
      <c r="H642" s="17"/>
      <c r="I642" s="7"/>
    </row>
    <row r="643">
      <c r="H643" s="17"/>
      <c r="I643" s="7"/>
    </row>
    <row r="644">
      <c r="H644" s="17"/>
      <c r="I644" s="7"/>
    </row>
    <row r="645">
      <c r="H645" s="17"/>
      <c r="I645" s="7"/>
    </row>
    <row r="646">
      <c r="H646" s="17"/>
      <c r="I646" s="7"/>
    </row>
    <row r="647">
      <c r="H647" s="17"/>
      <c r="I647" s="7"/>
    </row>
    <row r="648">
      <c r="H648" s="17"/>
      <c r="I648" s="7"/>
    </row>
    <row r="649">
      <c r="H649" s="17"/>
      <c r="I649" s="7"/>
    </row>
    <row r="650">
      <c r="H650" s="17"/>
      <c r="I650" s="7"/>
    </row>
    <row r="651">
      <c r="H651" s="17"/>
      <c r="I651" s="7"/>
    </row>
    <row r="652">
      <c r="H652" s="17"/>
      <c r="I652" s="7"/>
    </row>
    <row r="653">
      <c r="H653" s="17"/>
      <c r="I653" s="7"/>
    </row>
    <row r="654">
      <c r="H654" s="17"/>
      <c r="I654" s="7"/>
    </row>
    <row r="655">
      <c r="H655" s="17"/>
      <c r="I655" s="7"/>
    </row>
    <row r="656">
      <c r="H656" s="17"/>
      <c r="I656" s="7"/>
    </row>
    <row r="657">
      <c r="H657" s="17"/>
      <c r="I657" s="7"/>
    </row>
    <row r="658">
      <c r="H658" s="17"/>
      <c r="I658" s="7"/>
    </row>
    <row r="659">
      <c r="H659" s="17"/>
      <c r="I659" s="7"/>
    </row>
    <row r="660">
      <c r="H660" s="17"/>
      <c r="I660" s="7"/>
    </row>
    <row r="661">
      <c r="H661" s="17"/>
      <c r="I661" s="7"/>
    </row>
    <row r="662">
      <c r="H662" s="17"/>
      <c r="I662" s="7"/>
    </row>
    <row r="663">
      <c r="H663" s="17"/>
      <c r="I663" s="7"/>
    </row>
    <row r="664">
      <c r="H664" s="17"/>
      <c r="I664" s="7"/>
    </row>
    <row r="665">
      <c r="H665" s="17"/>
      <c r="I665" s="7"/>
    </row>
    <row r="666">
      <c r="H666" s="17"/>
      <c r="I666" s="7"/>
    </row>
    <row r="667">
      <c r="H667" s="17"/>
      <c r="I667" s="7"/>
    </row>
    <row r="668">
      <c r="H668" s="17"/>
      <c r="I668" s="7"/>
    </row>
    <row r="669">
      <c r="H669" s="17"/>
      <c r="I669" s="7"/>
    </row>
    <row r="670">
      <c r="H670" s="17"/>
      <c r="I670" s="7"/>
    </row>
    <row r="671">
      <c r="H671" s="17"/>
      <c r="I671" s="7"/>
    </row>
    <row r="672">
      <c r="H672" s="17"/>
      <c r="I672" s="7"/>
    </row>
    <row r="673">
      <c r="H673" s="17"/>
      <c r="I673" s="7"/>
    </row>
    <row r="674">
      <c r="H674" s="17"/>
      <c r="I674" s="7"/>
    </row>
    <row r="675">
      <c r="H675" s="17"/>
      <c r="I675" s="7"/>
    </row>
    <row r="676">
      <c r="H676" s="17"/>
      <c r="I676" s="7"/>
    </row>
    <row r="677">
      <c r="H677" s="17"/>
      <c r="I677" s="7"/>
    </row>
    <row r="678">
      <c r="H678" s="17"/>
      <c r="I678" s="7"/>
    </row>
    <row r="679">
      <c r="H679" s="17"/>
      <c r="I679" s="7"/>
    </row>
    <row r="680">
      <c r="H680" s="17"/>
      <c r="I680" s="7"/>
    </row>
    <row r="681">
      <c r="H681" s="17"/>
      <c r="I681" s="7"/>
    </row>
    <row r="682">
      <c r="H682" s="17"/>
      <c r="I682" s="7"/>
    </row>
    <row r="683">
      <c r="H683" s="17"/>
      <c r="I683" s="7"/>
    </row>
    <row r="684">
      <c r="H684" s="17"/>
      <c r="I684" s="7"/>
    </row>
    <row r="685">
      <c r="H685" s="17"/>
      <c r="I685" s="7"/>
    </row>
    <row r="686">
      <c r="H686" s="17"/>
      <c r="I686" s="7"/>
    </row>
    <row r="687">
      <c r="H687" s="17"/>
      <c r="I687" s="7"/>
    </row>
    <row r="688">
      <c r="H688" s="17"/>
      <c r="I688" s="7"/>
    </row>
    <row r="689">
      <c r="H689" s="17"/>
      <c r="I689" s="7"/>
    </row>
    <row r="690">
      <c r="H690" s="17"/>
      <c r="I690" s="7"/>
    </row>
    <row r="691">
      <c r="H691" s="17"/>
      <c r="I691" s="7"/>
    </row>
    <row r="692">
      <c r="H692" s="17"/>
      <c r="I692" s="7"/>
    </row>
    <row r="693">
      <c r="H693" s="17"/>
      <c r="I693" s="7"/>
    </row>
    <row r="694">
      <c r="H694" s="17"/>
      <c r="I694" s="7"/>
    </row>
    <row r="695">
      <c r="H695" s="17"/>
      <c r="I695" s="7"/>
    </row>
    <row r="696">
      <c r="H696" s="17"/>
      <c r="I696" s="7"/>
    </row>
    <row r="697">
      <c r="H697" s="17"/>
      <c r="I697" s="7"/>
    </row>
    <row r="698">
      <c r="H698" s="17"/>
      <c r="I698" s="7"/>
    </row>
    <row r="699">
      <c r="H699" s="17"/>
      <c r="I699" s="7"/>
    </row>
    <row r="700">
      <c r="H700" s="17"/>
      <c r="I700" s="7"/>
    </row>
    <row r="701">
      <c r="H701" s="17"/>
      <c r="I701" s="7"/>
    </row>
    <row r="702">
      <c r="H702" s="17"/>
      <c r="I702" s="7"/>
    </row>
    <row r="703">
      <c r="H703" s="17"/>
      <c r="I703" s="7"/>
    </row>
    <row r="704">
      <c r="H704" s="17"/>
      <c r="I704" s="7"/>
    </row>
    <row r="705">
      <c r="H705" s="17"/>
      <c r="I705" s="7"/>
    </row>
    <row r="706">
      <c r="H706" s="17"/>
      <c r="I706" s="7"/>
    </row>
    <row r="707">
      <c r="H707" s="17"/>
      <c r="I707" s="7"/>
    </row>
    <row r="708">
      <c r="H708" s="17"/>
      <c r="I708" s="7"/>
    </row>
    <row r="709">
      <c r="H709" s="17"/>
      <c r="I709" s="7"/>
    </row>
    <row r="710">
      <c r="H710" s="17"/>
      <c r="I710" s="7"/>
    </row>
    <row r="711">
      <c r="H711" s="17"/>
      <c r="I711" s="7"/>
    </row>
    <row r="712">
      <c r="H712" s="17"/>
      <c r="I712" s="7"/>
    </row>
    <row r="713">
      <c r="H713" s="17"/>
      <c r="I713" s="7"/>
    </row>
    <row r="714">
      <c r="H714" s="17"/>
      <c r="I714" s="7"/>
    </row>
    <row r="715">
      <c r="H715" s="17"/>
      <c r="I715" s="7"/>
    </row>
    <row r="716">
      <c r="H716" s="17"/>
      <c r="I716" s="7"/>
    </row>
    <row r="717">
      <c r="H717" s="17"/>
      <c r="I717" s="7"/>
    </row>
    <row r="718">
      <c r="H718" s="17"/>
      <c r="I718" s="7"/>
    </row>
    <row r="719">
      <c r="H719" s="17"/>
      <c r="I719" s="7"/>
    </row>
    <row r="720">
      <c r="H720" s="17"/>
      <c r="I720" s="7"/>
    </row>
    <row r="721">
      <c r="H721" s="17"/>
      <c r="I721" s="7"/>
    </row>
    <row r="722">
      <c r="H722" s="17"/>
      <c r="I722" s="7"/>
    </row>
    <row r="723">
      <c r="H723" s="17"/>
      <c r="I723" s="7"/>
    </row>
    <row r="724">
      <c r="H724" s="17"/>
      <c r="I724" s="7"/>
    </row>
    <row r="725">
      <c r="H725" s="17"/>
      <c r="I725" s="7"/>
    </row>
    <row r="726">
      <c r="H726" s="17"/>
      <c r="I726" s="7"/>
    </row>
    <row r="727">
      <c r="H727" s="17"/>
      <c r="I727" s="7"/>
    </row>
    <row r="728">
      <c r="H728" s="17"/>
      <c r="I728" s="7"/>
    </row>
    <row r="729">
      <c r="H729" s="17"/>
      <c r="I729" s="7"/>
    </row>
    <row r="730">
      <c r="H730" s="17"/>
      <c r="I730" s="7"/>
    </row>
    <row r="731">
      <c r="H731" s="17"/>
      <c r="I731" s="7"/>
    </row>
    <row r="732">
      <c r="H732" s="17"/>
      <c r="I732" s="7"/>
    </row>
    <row r="733">
      <c r="H733" s="17"/>
      <c r="I733" s="7"/>
    </row>
    <row r="734">
      <c r="H734" s="17"/>
      <c r="I734" s="7"/>
    </row>
    <row r="735">
      <c r="H735" s="17"/>
      <c r="I735" s="7"/>
    </row>
    <row r="736">
      <c r="H736" s="17"/>
      <c r="I736" s="7"/>
    </row>
    <row r="737">
      <c r="H737" s="17"/>
      <c r="I737" s="7"/>
    </row>
    <row r="738">
      <c r="H738" s="17"/>
      <c r="I738" s="7"/>
    </row>
    <row r="739">
      <c r="H739" s="17"/>
      <c r="I739" s="7"/>
    </row>
    <row r="740">
      <c r="H740" s="17"/>
      <c r="I740" s="7"/>
    </row>
    <row r="741">
      <c r="H741" s="17"/>
      <c r="I741" s="7"/>
    </row>
    <row r="742">
      <c r="H742" s="17"/>
      <c r="I742" s="7"/>
    </row>
    <row r="743">
      <c r="H743" s="17"/>
      <c r="I743" s="7"/>
    </row>
    <row r="744">
      <c r="H744" s="17"/>
      <c r="I744" s="7"/>
    </row>
    <row r="745">
      <c r="H745" s="17"/>
      <c r="I745" s="7"/>
    </row>
    <row r="746">
      <c r="H746" s="17"/>
      <c r="I746" s="7"/>
    </row>
    <row r="747">
      <c r="H747" s="17"/>
      <c r="I747" s="7"/>
    </row>
    <row r="748">
      <c r="H748" s="17"/>
      <c r="I748" s="7"/>
    </row>
    <row r="749">
      <c r="H749" s="17"/>
      <c r="I749" s="7"/>
    </row>
    <row r="750">
      <c r="H750" s="17"/>
      <c r="I750" s="7"/>
    </row>
    <row r="751">
      <c r="H751" s="17"/>
      <c r="I751" s="7"/>
    </row>
    <row r="752">
      <c r="H752" s="17"/>
      <c r="I752" s="7"/>
    </row>
    <row r="753">
      <c r="H753" s="17"/>
      <c r="I753" s="7"/>
    </row>
    <row r="754">
      <c r="H754" s="17"/>
      <c r="I754" s="7"/>
    </row>
    <row r="755">
      <c r="H755" s="17"/>
      <c r="I755" s="7"/>
    </row>
    <row r="756">
      <c r="H756" s="17"/>
      <c r="I756" s="7"/>
    </row>
    <row r="757">
      <c r="H757" s="17"/>
      <c r="I757" s="7"/>
    </row>
    <row r="758">
      <c r="H758" s="17"/>
      <c r="I758" s="7"/>
    </row>
    <row r="759">
      <c r="H759" s="17"/>
      <c r="I759" s="7"/>
    </row>
    <row r="760">
      <c r="H760" s="17"/>
      <c r="I760" s="7"/>
    </row>
    <row r="761">
      <c r="H761" s="17"/>
      <c r="I761" s="7"/>
    </row>
    <row r="762">
      <c r="H762" s="17"/>
      <c r="I762" s="7"/>
    </row>
    <row r="763">
      <c r="H763" s="17"/>
      <c r="I763" s="7"/>
    </row>
    <row r="764">
      <c r="H764" s="17"/>
      <c r="I764" s="7"/>
    </row>
    <row r="765">
      <c r="H765" s="17"/>
      <c r="I765" s="7"/>
    </row>
    <row r="766">
      <c r="H766" s="17"/>
      <c r="I766" s="7"/>
    </row>
    <row r="767">
      <c r="H767" s="17"/>
      <c r="I767" s="7"/>
    </row>
    <row r="768">
      <c r="H768" s="17"/>
      <c r="I768" s="7"/>
    </row>
    <row r="769">
      <c r="H769" s="17"/>
      <c r="I769" s="7"/>
    </row>
    <row r="770">
      <c r="H770" s="17"/>
      <c r="I770" s="7"/>
    </row>
    <row r="771">
      <c r="H771" s="17"/>
      <c r="I771" s="7"/>
    </row>
    <row r="772">
      <c r="H772" s="17"/>
      <c r="I772" s="7"/>
    </row>
    <row r="773">
      <c r="H773" s="17"/>
      <c r="I773" s="7"/>
    </row>
    <row r="774">
      <c r="H774" s="17"/>
      <c r="I774" s="7"/>
    </row>
    <row r="775">
      <c r="H775" s="17"/>
      <c r="I775" s="7"/>
    </row>
    <row r="776">
      <c r="H776" s="17"/>
      <c r="I776" s="7"/>
    </row>
    <row r="777">
      <c r="H777" s="17"/>
      <c r="I777" s="7"/>
    </row>
    <row r="778">
      <c r="H778" s="17"/>
      <c r="I778" s="7"/>
    </row>
    <row r="779">
      <c r="H779" s="17"/>
      <c r="I779" s="7"/>
    </row>
    <row r="780">
      <c r="H780" s="17"/>
      <c r="I780" s="7"/>
    </row>
    <row r="781">
      <c r="H781" s="17"/>
      <c r="I781" s="7"/>
    </row>
    <row r="782">
      <c r="H782" s="17"/>
      <c r="I782" s="7"/>
    </row>
    <row r="783">
      <c r="H783" s="17"/>
      <c r="I783" s="7"/>
    </row>
    <row r="784">
      <c r="H784" s="17"/>
      <c r="I784" s="7"/>
    </row>
    <row r="785">
      <c r="H785" s="17"/>
      <c r="I785" s="7"/>
    </row>
    <row r="786">
      <c r="H786" s="17"/>
      <c r="I786" s="7"/>
    </row>
    <row r="787">
      <c r="H787" s="17"/>
      <c r="I787" s="7"/>
    </row>
    <row r="788">
      <c r="H788" s="17"/>
      <c r="I788" s="7"/>
    </row>
    <row r="789">
      <c r="H789" s="17"/>
      <c r="I789" s="7"/>
    </row>
    <row r="790">
      <c r="H790" s="17"/>
      <c r="I790" s="7"/>
    </row>
    <row r="791">
      <c r="H791" s="17"/>
      <c r="I791" s="7"/>
    </row>
    <row r="792">
      <c r="H792" s="17"/>
      <c r="I792" s="7"/>
    </row>
    <row r="793">
      <c r="H793" s="17"/>
      <c r="I793" s="7"/>
    </row>
    <row r="794">
      <c r="H794" s="17"/>
      <c r="I794" s="7"/>
    </row>
    <row r="795">
      <c r="H795" s="17"/>
      <c r="I795" s="7"/>
    </row>
    <row r="796">
      <c r="H796" s="17"/>
      <c r="I796" s="7"/>
    </row>
    <row r="797">
      <c r="H797" s="17"/>
      <c r="I797" s="7"/>
    </row>
    <row r="798">
      <c r="H798" s="17"/>
      <c r="I798" s="7"/>
    </row>
    <row r="799">
      <c r="H799" s="17"/>
      <c r="I799" s="7"/>
    </row>
    <row r="800">
      <c r="H800" s="17"/>
      <c r="I800" s="7"/>
    </row>
    <row r="801">
      <c r="H801" s="17"/>
      <c r="I801" s="7"/>
    </row>
    <row r="802">
      <c r="H802" s="17"/>
      <c r="I802" s="7"/>
    </row>
    <row r="803">
      <c r="H803" s="17"/>
      <c r="I803" s="7"/>
    </row>
    <row r="804">
      <c r="H804" s="17"/>
      <c r="I804" s="7"/>
    </row>
    <row r="805">
      <c r="H805" s="17"/>
      <c r="I805" s="7"/>
    </row>
    <row r="806">
      <c r="H806" s="17"/>
      <c r="I806" s="7"/>
    </row>
    <row r="807">
      <c r="H807" s="17"/>
      <c r="I807" s="7"/>
    </row>
    <row r="808">
      <c r="H808" s="17"/>
      <c r="I808" s="7"/>
    </row>
    <row r="809">
      <c r="H809" s="17"/>
      <c r="I809" s="7"/>
    </row>
    <row r="810">
      <c r="H810" s="17"/>
      <c r="I810" s="7"/>
    </row>
    <row r="811">
      <c r="H811" s="17"/>
      <c r="I811" s="7"/>
    </row>
    <row r="812">
      <c r="H812" s="17"/>
      <c r="I812" s="7"/>
    </row>
    <row r="813">
      <c r="H813" s="17"/>
      <c r="I813" s="7"/>
    </row>
    <row r="814">
      <c r="H814" s="17"/>
      <c r="I814" s="7"/>
    </row>
    <row r="815">
      <c r="H815" s="17"/>
      <c r="I815" s="7"/>
    </row>
    <row r="816">
      <c r="H816" s="17"/>
      <c r="I816" s="7"/>
    </row>
    <row r="817">
      <c r="H817" s="17"/>
      <c r="I817" s="7"/>
    </row>
    <row r="818">
      <c r="H818" s="17"/>
      <c r="I818" s="7"/>
    </row>
    <row r="819">
      <c r="H819" s="17"/>
      <c r="I819" s="7"/>
    </row>
    <row r="820">
      <c r="H820" s="17"/>
      <c r="I820" s="7"/>
    </row>
    <row r="821">
      <c r="H821" s="17"/>
      <c r="I821" s="7"/>
    </row>
    <row r="822">
      <c r="H822" s="17"/>
      <c r="I822" s="7"/>
    </row>
    <row r="823">
      <c r="H823" s="17"/>
      <c r="I823" s="7"/>
    </row>
    <row r="824">
      <c r="H824" s="17"/>
      <c r="I824" s="7"/>
    </row>
    <row r="825">
      <c r="H825" s="17"/>
      <c r="I825" s="7"/>
    </row>
    <row r="826">
      <c r="H826" s="17"/>
      <c r="I826" s="7"/>
    </row>
    <row r="827">
      <c r="H827" s="17"/>
      <c r="I827" s="7"/>
    </row>
    <row r="828">
      <c r="H828" s="17"/>
      <c r="I828" s="7"/>
    </row>
    <row r="829">
      <c r="H829" s="17"/>
      <c r="I829" s="7"/>
    </row>
    <row r="830">
      <c r="H830" s="17"/>
      <c r="I830" s="7"/>
    </row>
    <row r="831">
      <c r="H831" s="17"/>
      <c r="I831" s="7"/>
    </row>
    <row r="832">
      <c r="H832" s="17"/>
      <c r="I832" s="7"/>
    </row>
    <row r="833">
      <c r="H833" s="17"/>
      <c r="I833" s="7"/>
    </row>
    <row r="834">
      <c r="H834" s="17"/>
      <c r="I834" s="7"/>
    </row>
    <row r="835">
      <c r="H835" s="17"/>
      <c r="I835" s="7"/>
    </row>
    <row r="836">
      <c r="H836" s="17"/>
      <c r="I836" s="7"/>
    </row>
    <row r="837">
      <c r="H837" s="17"/>
      <c r="I837" s="7"/>
    </row>
    <row r="838">
      <c r="H838" s="17"/>
      <c r="I838" s="7"/>
    </row>
    <row r="839">
      <c r="H839" s="17"/>
      <c r="I839" s="7"/>
    </row>
    <row r="840">
      <c r="H840" s="17"/>
      <c r="I840" s="7"/>
    </row>
    <row r="841">
      <c r="H841" s="17"/>
      <c r="I841" s="7"/>
    </row>
    <row r="842">
      <c r="H842" s="17"/>
      <c r="I842" s="7"/>
    </row>
    <row r="843">
      <c r="H843" s="17"/>
      <c r="I843" s="7"/>
    </row>
    <row r="844">
      <c r="H844" s="17"/>
      <c r="I844" s="7"/>
    </row>
    <row r="845">
      <c r="H845" s="17"/>
      <c r="I845" s="7"/>
    </row>
    <row r="846">
      <c r="H846" s="17"/>
      <c r="I846" s="7"/>
    </row>
    <row r="847">
      <c r="H847" s="17"/>
      <c r="I847" s="7"/>
    </row>
    <row r="848">
      <c r="H848" s="17"/>
      <c r="I848" s="7"/>
    </row>
    <row r="849">
      <c r="H849" s="17"/>
      <c r="I849" s="7"/>
    </row>
    <row r="850">
      <c r="H850" s="17"/>
      <c r="I850" s="7"/>
    </row>
    <row r="851">
      <c r="H851" s="17"/>
      <c r="I851" s="7"/>
    </row>
    <row r="852">
      <c r="H852" s="17"/>
      <c r="I852" s="7"/>
    </row>
    <row r="853">
      <c r="H853" s="17"/>
      <c r="I853" s="7"/>
    </row>
    <row r="854">
      <c r="H854" s="17"/>
      <c r="I854" s="7"/>
    </row>
    <row r="855">
      <c r="H855" s="17"/>
      <c r="I855" s="7"/>
    </row>
    <row r="856">
      <c r="H856" s="17"/>
      <c r="I856" s="7"/>
    </row>
    <row r="857">
      <c r="H857" s="17"/>
      <c r="I857" s="7"/>
    </row>
    <row r="858">
      <c r="H858" s="17"/>
      <c r="I858" s="7"/>
    </row>
    <row r="859">
      <c r="H859" s="17"/>
      <c r="I859" s="7"/>
    </row>
    <row r="860">
      <c r="H860" s="17"/>
      <c r="I860" s="7"/>
    </row>
    <row r="861">
      <c r="H861" s="17"/>
      <c r="I861" s="7"/>
    </row>
    <row r="862">
      <c r="H862" s="17"/>
      <c r="I862" s="7"/>
    </row>
    <row r="863">
      <c r="H863" s="17"/>
      <c r="I863" s="7"/>
    </row>
    <row r="864">
      <c r="H864" s="17"/>
      <c r="I864" s="7"/>
    </row>
    <row r="865">
      <c r="H865" s="17"/>
      <c r="I865" s="7"/>
    </row>
    <row r="866">
      <c r="H866" s="17"/>
      <c r="I866" s="7"/>
    </row>
    <row r="867">
      <c r="H867" s="17"/>
      <c r="I867" s="7"/>
    </row>
    <row r="868">
      <c r="H868" s="17"/>
      <c r="I868" s="7"/>
    </row>
    <row r="869">
      <c r="H869" s="17"/>
      <c r="I869" s="7"/>
    </row>
    <row r="870">
      <c r="H870" s="17"/>
      <c r="I870" s="7"/>
    </row>
    <row r="871">
      <c r="H871" s="17"/>
      <c r="I871" s="7"/>
    </row>
    <row r="872">
      <c r="H872" s="17"/>
      <c r="I872" s="7"/>
    </row>
    <row r="873">
      <c r="H873" s="17"/>
      <c r="I873" s="7"/>
    </row>
    <row r="874">
      <c r="H874" s="17"/>
      <c r="I874" s="7"/>
    </row>
    <row r="875">
      <c r="H875" s="17"/>
      <c r="I875" s="7"/>
    </row>
    <row r="876">
      <c r="H876" s="17"/>
      <c r="I876" s="7"/>
    </row>
    <row r="877">
      <c r="H877" s="17"/>
      <c r="I877" s="7"/>
    </row>
    <row r="878">
      <c r="H878" s="17"/>
      <c r="I878" s="7"/>
    </row>
    <row r="879">
      <c r="H879" s="17"/>
      <c r="I879" s="7"/>
    </row>
    <row r="880">
      <c r="H880" s="17"/>
      <c r="I880" s="7"/>
    </row>
    <row r="881">
      <c r="H881" s="17"/>
      <c r="I881" s="7"/>
    </row>
    <row r="882">
      <c r="H882" s="17"/>
      <c r="I882" s="7"/>
    </row>
    <row r="883">
      <c r="H883" s="17"/>
      <c r="I883" s="7"/>
    </row>
    <row r="884">
      <c r="H884" s="17"/>
      <c r="I884" s="7"/>
    </row>
    <row r="885">
      <c r="H885" s="17"/>
      <c r="I885" s="7"/>
    </row>
    <row r="886">
      <c r="H886" s="17"/>
      <c r="I886" s="7"/>
    </row>
    <row r="887">
      <c r="H887" s="17"/>
      <c r="I887" s="7"/>
    </row>
    <row r="888">
      <c r="H888" s="17"/>
      <c r="I888" s="7"/>
    </row>
    <row r="889">
      <c r="H889" s="17"/>
      <c r="I889" s="7"/>
    </row>
    <row r="890">
      <c r="H890" s="17"/>
      <c r="I890" s="7"/>
    </row>
    <row r="891">
      <c r="H891" s="17"/>
      <c r="I891" s="7"/>
    </row>
    <row r="892">
      <c r="H892" s="17"/>
      <c r="I892" s="7"/>
    </row>
    <row r="893">
      <c r="H893" s="17"/>
      <c r="I893" s="7"/>
    </row>
    <row r="894">
      <c r="H894" s="17"/>
      <c r="I894" s="7"/>
    </row>
    <row r="895">
      <c r="H895" s="17"/>
      <c r="I895" s="7"/>
    </row>
    <row r="896">
      <c r="H896" s="17"/>
      <c r="I896" s="7"/>
    </row>
    <row r="897">
      <c r="H897" s="17"/>
      <c r="I897" s="7"/>
    </row>
    <row r="898">
      <c r="H898" s="17"/>
      <c r="I898" s="7"/>
    </row>
    <row r="899">
      <c r="H899" s="17"/>
      <c r="I899" s="7"/>
    </row>
    <row r="900">
      <c r="H900" s="17"/>
      <c r="I900" s="7"/>
    </row>
    <row r="901">
      <c r="H901" s="17"/>
      <c r="I901" s="7"/>
    </row>
    <row r="902">
      <c r="H902" s="17"/>
      <c r="I902" s="7"/>
    </row>
    <row r="903">
      <c r="H903" s="17"/>
      <c r="I903" s="7"/>
    </row>
    <row r="904">
      <c r="H904" s="17"/>
      <c r="I904" s="7"/>
    </row>
    <row r="905">
      <c r="H905" s="17"/>
      <c r="I905" s="7"/>
    </row>
    <row r="906">
      <c r="H906" s="17"/>
      <c r="I906" s="7"/>
    </row>
    <row r="907">
      <c r="H907" s="17"/>
      <c r="I907" s="7"/>
    </row>
    <row r="908">
      <c r="H908" s="17"/>
      <c r="I908" s="7"/>
    </row>
    <row r="909">
      <c r="H909" s="17"/>
      <c r="I909" s="7"/>
    </row>
    <row r="910">
      <c r="H910" s="17"/>
      <c r="I910" s="7"/>
    </row>
    <row r="911">
      <c r="H911" s="17"/>
      <c r="I911" s="7"/>
    </row>
    <row r="912">
      <c r="H912" s="17"/>
      <c r="I912" s="7"/>
    </row>
    <row r="913">
      <c r="H913" s="17"/>
      <c r="I913" s="7"/>
    </row>
    <row r="914">
      <c r="H914" s="17"/>
      <c r="I914" s="7"/>
    </row>
    <row r="915">
      <c r="H915" s="17"/>
      <c r="I915" s="7"/>
    </row>
    <row r="916">
      <c r="H916" s="17"/>
      <c r="I916" s="7"/>
    </row>
    <row r="917">
      <c r="H917" s="17"/>
      <c r="I917" s="7"/>
    </row>
    <row r="918">
      <c r="H918" s="17"/>
      <c r="I918" s="7"/>
    </row>
    <row r="919">
      <c r="H919" s="17"/>
      <c r="I919" s="7"/>
    </row>
    <row r="920">
      <c r="H920" s="17"/>
      <c r="I920" s="7"/>
    </row>
    <row r="921">
      <c r="H921" s="17"/>
      <c r="I921" s="7"/>
    </row>
    <row r="922">
      <c r="H922" s="17"/>
      <c r="I922" s="7"/>
    </row>
    <row r="923">
      <c r="H923" s="17"/>
      <c r="I923" s="7"/>
    </row>
    <row r="924">
      <c r="H924" s="17"/>
      <c r="I924" s="7"/>
    </row>
    <row r="925">
      <c r="H925" s="17"/>
      <c r="I925" s="7"/>
    </row>
    <row r="926">
      <c r="H926" s="17"/>
      <c r="I926" s="7"/>
    </row>
    <row r="927">
      <c r="H927" s="17"/>
      <c r="I927" s="7"/>
    </row>
    <row r="928">
      <c r="H928" s="17"/>
      <c r="I928" s="7"/>
    </row>
    <row r="929">
      <c r="H929" s="17"/>
      <c r="I929" s="7"/>
    </row>
    <row r="930">
      <c r="H930" s="17"/>
      <c r="I930" s="7"/>
    </row>
    <row r="931">
      <c r="H931" s="17"/>
      <c r="I931" s="7"/>
    </row>
    <row r="932">
      <c r="H932" s="17"/>
      <c r="I932" s="7"/>
    </row>
    <row r="933">
      <c r="H933" s="17"/>
      <c r="I933" s="7"/>
    </row>
    <row r="934">
      <c r="H934" s="17"/>
      <c r="I934" s="7"/>
    </row>
    <row r="935">
      <c r="H935" s="17"/>
      <c r="I935" s="7"/>
    </row>
    <row r="936">
      <c r="H936" s="17"/>
      <c r="I936" s="7"/>
    </row>
    <row r="937">
      <c r="H937" s="17"/>
      <c r="I937" s="7"/>
    </row>
    <row r="938">
      <c r="H938" s="17"/>
      <c r="I938" s="7"/>
    </row>
    <row r="939">
      <c r="H939" s="17"/>
      <c r="I939" s="7"/>
    </row>
    <row r="940">
      <c r="H940" s="17"/>
      <c r="I940" s="7"/>
    </row>
    <row r="941">
      <c r="H941" s="17"/>
      <c r="I941" s="7"/>
    </row>
    <row r="942">
      <c r="H942" s="17"/>
      <c r="I942" s="7"/>
    </row>
    <row r="943">
      <c r="H943" s="17"/>
      <c r="I943" s="7"/>
    </row>
    <row r="944">
      <c r="H944" s="17"/>
      <c r="I944" s="7"/>
    </row>
    <row r="945">
      <c r="H945" s="17"/>
      <c r="I945" s="7"/>
    </row>
    <row r="946">
      <c r="H946" s="17"/>
      <c r="I946" s="7"/>
    </row>
    <row r="947">
      <c r="H947" s="17"/>
      <c r="I947" s="7"/>
    </row>
    <row r="948">
      <c r="H948" s="17"/>
      <c r="I948" s="7"/>
    </row>
    <row r="949">
      <c r="H949" s="17"/>
      <c r="I949" s="7"/>
    </row>
    <row r="950">
      <c r="H950" s="17"/>
      <c r="I950" s="7"/>
    </row>
    <row r="951">
      <c r="H951" s="17"/>
      <c r="I951" s="7"/>
    </row>
    <row r="952">
      <c r="H952" s="17"/>
      <c r="I952" s="7"/>
    </row>
    <row r="953">
      <c r="H953" s="17"/>
      <c r="I953" s="7"/>
    </row>
    <row r="954">
      <c r="H954" s="17"/>
      <c r="I954" s="7"/>
    </row>
    <row r="955">
      <c r="H955" s="17"/>
      <c r="I955" s="7"/>
    </row>
    <row r="956">
      <c r="H956" s="17"/>
      <c r="I956" s="7"/>
    </row>
    <row r="957">
      <c r="H957" s="17"/>
      <c r="I957" s="7"/>
    </row>
    <row r="958">
      <c r="H958" s="17"/>
      <c r="I958" s="7"/>
    </row>
    <row r="959">
      <c r="H959" s="17"/>
      <c r="I959" s="7"/>
    </row>
    <row r="960">
      <c r="H960" s="17"/>
      <c r="I960" s="7"/>
    </row>
    <row r="961">
      <c r="H961" s="17"/>
      <c r="I961" s="7"/>
    </row>
    <row r="962">
      <c r="H962" s="17"/>
      <c r="I962" s="7"/>
    </row>
    <row r="963">
      <c r="H963" s="17"/>
      <c r="I963" s="7"/>
    </row>
    <row r="964">
      <c r="H964" s="17"/>
      <c r="I964" s="7"/>
    </row>
    <row r="965">
      <c r="H965" s="17"/>
      <c r="I965" s="7"/>
    </row>
    <row r="966">
      <c r="H966" s="17"/>
      <c r="I966" s="7"/>
    </row>
    <row r="967">
      <c r="H967" s="17"/>
      <c r="I967" s="7"/>
    </row>
    <row r="968">
      <c r="H968" s="17"/>
      <c r="I968" s="7"/>
    </row>
    <row r="969">
      <c r="H969" s="17"/>
      <c r="I969" s="7"/>
    </row>
    <row r="970">
      <c r="H970" s="17"/>
      <c r="I970" s="7"/>
    </row>
    <row r="971">
      <c r="H971" s="17"/>
      <c r="I971" s="7"/>
    </row>
    <row r="972">
      <c r="H972" s="17"/>
      <c r="I972" s="7"/>
    </row>
    <row r="973">
      <c r="H973" s="17"/>
      <c r="I973" s="7"/>
    </row>
    <row r="974">
      <c r="H974" s="17"/>
      <c r="I974" s="7"/>
    </row>
    <row r="975">
      <c r="H975" s="17"/>
      <c r="I975" s="7"/>
    </row>
    <row r="976">
      <c r="H976" s="17"/>
      <c r="I976" s="7"/>
    </row>
    <row r="977">
      <c r="H977" s="17"/>
      <c r="I977" s="7"/>
    </row>
    <row r="978">
      <c r="H978" s="17"/>
      <c r="I978" s="7"/>
    </row>
    <row r="979">
      <c r="H979" s="17"/>
      <c r="I979" s="7"/>
    </row>
    <row r="980">
      <c r="H980" s="17"/>
      <c r="I980" s="7"/>
    </row>
    <row r="981">
      <c r="H981" s="17"/>
      <c r="I981" s="7"/>
    </row>
    <row r="982">
      <c r="H982" s="17"/>
      <c r="I982" s="7"/>
    </row>
    <row r="983">
      <c r="H983" s="17"/>
      <c r="I983" s="7"/>
    </row>
    <row r="984">
      <c r="H984" s="17"/>
      <c r="I984" s="7"/>
    </row>
    <row r="985">
      <c r="H985" s="17"/>
      <c r="I985" s="7"/>
    </row>
    <row r="986">
      <c r="H986" s="17"/>
      <c r="I986" s="7"/>
    </row>
    <row r="987">
      <c r="H987" s="17"/>
      <c r="I987" s="7"/>
    </row>
    <row r="988">
      <c r="H988" s="17"/>
      <c r="I988" s="7"/>
    </row>
    <row r="989">
      <c r="H989" s="17"/>
      <c r="I989" s="7"/>
    </row>
    <row r="990">
      <c r="H990" s="17"/>
      <c r="I990" s="7"/>
    </row>
    <row r="991">
      <c r="H991" s="17"/>
      <c r="I991" s="7"/>
    </row>
    <row r="992">
      <c r="H992" s="17"/>
      <c r="I992" s="7"/>
    </row>
    <row r="993">
      <c r="H993" s="17"/>
      <c r="I993" s="7"/>
    </row>
    <row r="994">
      <c r="H994" s="17"/>
      <c r="I994" s="7"/>
    </row>
    <row r="995">
      <c r="H995" s="17"/>
      <c r="I995" s="7"/>
    </row>
    <row r="996">
      <c r="H996" s="17"/>
      <c r="I996" s="7"/>
    </row>
    <row r="997">
      <c r="H997" s="17"/>
      <c r="I997" s="7"/>
    </row>
    <row r="998">
      <c r="H998" s="17"/>
      <c r="I998" s="7"/>
    </row>
    <row r="999">
      <c r="H999" s="17"/>
      <c r="I999" s="7"/>
    </row>
    <row r="1000">
      <c r="H1000" s="17"/>
      <c r="I1000" s="7"/>
    </row>
    <row r="1001">
      <c r="H1001" s="17"/>
      <c r="I1001" s="7"/>
    </row>
    <row r="1002">
      <c r="H1002" s="17"/>
      <c r="I1002" s="7"/>
    </row>
    <row r="1003">
      <c r="H1003" s="17"/>
      <c r="I1003" s="7"/>
    </row>
    <row r="1004">
      <c r="H1004" s="17"/>
      <c r="I1004" s="7"/>
    </row>
    <row r="1005">
      <c r="H1005" s="17"/>
      <c r="I1005" s="7"/>
    </row>
    <row r="1006">
      <c r="H1006" s="17"/>
      <c r="I1006" s="7"/>
    </row>
    <row r="1007">
      <c r="H1007" s="17"/>
      <c r="I1007" s="7"/>
    </row>
    <row r="1008">
      <c r="H1008" s="17"/>
      <c r="I1008" s="7"/>
    </row>
    <row r="1009">
      <c r="H1009" s="17"/>
      <c r="I1009" s="7"/>
    </row>
    <row r="1010">
      <c r="H1010" s="17"/>
      <c r="I1010" s="7"/>
    </row>
    <row r="1011">
      <c r="H1011" s="17"/>
      <c r="I1011" s="7"/>
    </row>
    <row r="1012">
      <c r="H1012" s="17"/>
      <c r="I1012" s="7"/>
    </row>
    <row r="1013">
      <c r="H1013" s="17"/>
      <c r="I1013" s="7"/>
    </row>
    <row r="1014">
      <c r="H1014" s="17"/>
      <c r="I1014" s="7"/>
    </row>
    <row r="1015">
      <c r="H1015" s="17"/>
      <c r="I1015" s="7"/>
    </row>
    <row r="1016">
      <c r="H1016" s="17"/>
      <c r="I1016" s="7"/>
    </row>
    <row r="1017">
      <c r="H1017" s="17"/>
      <c r="I1017" s="7"/>
    </row>
    <row r="1018">
      <c r="H1018" s="17"/>
      <c r="I1018" s="7"/>
    </row>
    <row r="1019">
      <c r="H1019" s="17"/>
      <c r="I1019" s="7"/>
    </row>
    <row r="1020">
      <c r="H1020" s="17"/>
      <c r="I1020" s="7"/>
    </row>
    <row r="1021">
      <c r="H1021" s="17"/>
      <c r="I1021" s="7"/>
    </row>
    <row r="1022">
      <c r="H1022" s="17"/>
      <c r="I1022" s="7"/>
    </row>
    <row r="1023">
      <c r="H1023" s="17"/>
      <c r="I1023" s="7"/>
    </row>
    <row r="1024">
      <c r="H1024" s="17"/>
      <c r="I1024" s="7"/>
    </row>
    <row r="1025">
      <c r="H1025" s="17"/>
      <c r="I1025" s="7"/>
    </row>
    <row r="1026">
      <c r="H1026" s="17"/>
      <c r="I1026" s="7"/>
    </row>
    <row r="1027">
      <c r="H1027" s="17"/>
      <c r="I1027" s="7"/>
    </row>
    <row r="1028">
      <c r="H1028" s="17"/>
      <c r="I1028" s="7"/>
    </row>
    <row r="1029">
      <c r="H1029" s="17"/>
      <c r="I1029" s="7"/>
    </row>
    <row r="1030">
      <c r="H1030" s="17"/>
      <c r="I1030" s="7"/>
    </row>
    <row r="1031">
      <c r="H1031" s="17"/>
      <c r="I1031" s="7"/>
    </row>
    <row r="1032">
      <c r="H1032" s="17"/>
      <c r="I1032" s="7"/>
    </row>
    <row r="1033">
      <c r="H1033" s="17"/>
      <c r="I1033" s="7"/>
    </row>
    <row r="1034">
      <c r="H1034" s="17"/>
      <c r="I1034" s="7"/>
    </row>
    <row r="1035">
      <c r="H1035" s="17"/>
      <c r="I1035" s="7"/>
    </row>
    <row r="1036">
      <c r="H1036" s="17"/>
      <c r="I1036" s="7"/>
    </row>
    <row r="1037">
      <c r="H1037" s="17"/>
      <c r="I1037" s="7"/>
    </row>
    <row r="1038">
      <c r="H1038" s="17"/>
      <c r="I1038" s="7"/>
    </row>
    <row r="1039">
      <c r="H1039" s="17"/>
      <c r="I1039" s="7"/>
    </row>
    <row r="1040">
      <c r="H1040" s="17"/>
      <c r="I1040" s="7"/>
    </row>
    <row r="1041">
      <c r="H1041" s="17"/>
      <c r="I1041" s="7"/>
    </row>
    <row r="1042">
      <c r="H1042" s="17"/>
      <c r="I1042" s="7"/>
    </row>
    <row r="1043">
      <c r="H1043" s="17"/>
      <c r="I1043" s="7"/>
    </row>
    <row r="1044">
      <c r="H1044" s="17"/>
      <c r="I1044" s="7"/>
    </row>
    <row r="1045">
      <c r="H1045" s="17"/>
      <c r="I1045" s="7"/>
    </row>
    <row r="1046">
      <c r="H1046" s="17"/>
      <c r="I1046" s="7"/>
    </row>
    <row r="1047">
      <c r="H1047" s="17"/>
      <c r="I1047" s="7"/>
    </row>
    <row r="1048">
      <c r="H1048" s="17"/>
      <c r="I1048" s="7"/>
    </row>
    <row r="1049">
      <c r="H1049" s="17"/>
      <c r="I1049" s="7"/>
    </row>
    <row r="1050">
      <c r="H1050" s="17"/>
      <c r="I1050" s="7"/>
    </row>
    <row r="1051">
      <c r="H1051" s="17"/>
      <c r="I1051" s="7"/>
    </row>
    <row r="1052">
      <c r="H1052" s="17"/>
      <c r="I1052" s="7"/>
    </row>
    <row r="1053">
      <c r="H1053" s="17"/>
      <c r="I1053" s="7"/>
    </row>
    <row r="1054">
      <c r="H1054" s="17"/>
      <c r="I1054" s="7"/>
    </row>
    <row r="1055">
      <c r="H1055" s="17"/>
      <c r="I1055" s="7"/>
    </row>
    <row r="1056">
      <c r="H1056" s="17"/>
      <c r="I1056" s="7"/>
    </row>
    <row r="1057">
      <c r="H1057" s="17"/>
      <c r="I1057" s="7"/>
    </row>
    <row r="1058">
      <c r="H1058" s="17"/>
      <c r="I1058" s="7"/>
    </row>
    <row r="1059">
      <c r="H1059" s="17"/>
      <c r="I1059" s="7"/>
    </row>
    <row r="1060">
      <c r="H1060" s="17"/>
      <c r="I1060" s="7"/>
    </row>
    <row r="1061">
      <c r="H1061" s="17"/>
      <c r="I1061" s="7"/>
    </row>
    <row r="1062">
      <c r="H1062" s="17"/>
      <c r="I1062" s="7"/>
    </row>
    <row r="1063">
      <c r="H1063" s="17"/>
      <c r="I1063" s="7"/>
    </row>
    <row r="1064">
      <c r="H1064" s="17"/>
      <c r="I1064" s="7"/>
    </row>
    <row r="1065">
      <c r="H1065" s="17"/>
      <c r="I1065" s="7"/>
    </row>
    <row r="1066">
      <c r="H1066" s="17"/>
      <c r="I1066" s="7"/>
    </row>
    <row r="1067">
      <c r="H1067" s="17"/>
      <c r="I1067" s="7"/>
    </row>
    <row r="1068">
      <c r="H1068" s="17"/>
      <c r="I1068" s="7"/>
    </row>
    <row r="1069">
      <c r="H1069" s="17"/>
      <c r="I1069" s="7"/>
    </row>
    <row r="1070">
      <c r="H1070" s="17"/>
      <c r="I1070" s="7"/>
    </row>
    <row r="1071">
      <c r="H1071" s="17"/>
      <c r="I1071" s="7"/>
    </row>
    <row r="1072">
      <c r="H1072" s="17"/>
      <c r="I1072" s="7"/>
    </row>
    <row r="1073">
      <c r="H1073" s="17"/>
      <c r="I1073" s="7"/>
    </row>
    <row r="1074">
      <c r="H1074" s="17"/>
      <c r="I1074" s="7"/>
    </row>
    <row r="1075">
      <c r="H1075" s="17"/>
      <c r="I1075" s="7"/>
    </row>
    <row r="1076">
      <c r="H1076" s="17"/>
      <c r="I1076" s="7"/>
    </row>
    <row r="1077">
      <c r="H1077" s="17"/>
      <c r="I1077" s="7"/>
    </row>
    <row r="1078">
      <c r="H1078" s="17"/>
      <c r="I1078" s="7"/>
    </row>
    <row r="1079">
      <c r="H1079" s="17"/>
      <c r="I1079" s="7"/>
    </row>
    <row r="1080">
      <c r="H1080" s="17"/>
      <c r="I1080" s="7"/>
    </row>
    <row r="1081">
      <c r="H1081" s="17"/>
      <c r="I1081" s="7"/>
    </row>
    <row r="1082">
      <c r="H1082" s="17"/>
      <c r="I1082" s="7"/>
    </row>
    <row r="1083">
      <c r="H1083" s="17"/>
      <c r="I1083" s="7"/>
    </row>
    <row r="1084">
      <c r="H1084" s="17"/>
      <c r="I1084" s="7"/>
    </row>
    <row r="1085">
      <c r="H1085" s="17"/>
      <c r="I1085" s="7"/>
    </row>
    <row r="1086">
      <c r="H1086" s="17"/>
      <c r="I1086" s="7"/>
    </row>
    <row r="1087">
      <c r="H1087" s="17"/>
      <c r="I1087" s="7"/>
    </row>
    <row r="1088">
      <c r="H1088" s="17"/>
      <c r="I1088" s="7"/>
    </row>
    <row r="1089">
      <c r="H1089" s="17"/>
      <c r="I1089" s="7"/>
    </row>
    <row r="1090">
      <c r="H1090" s="17"/>
      <c r="I1090" s="7"/>
    </row>
    <row r="1091">
      <c r="H1091" s="17"/>
      <c r="I1091" s="7"/>
    </row>
    <row r="1092">
      <c r="H1092" s="17"/>
      <c r="I1092" s="7"/>
    </row>
    <row r="1093">
      <c r="H1093" s="17"/>
      <c r="I1093" s="7"/>
    </row>
    <row r="1094">
      <c r="H1094" s="17"/>
      <c r="I1094" s="7"/>
    </row>
    <row r="1095">
      <c r="H1095" s="17"/>
      <c r="I1095" s="7"/>
    </row>
    <row r="1096">
      <c r="H1096" s="17"/>
      <c r="I1096" s="7"/>
    </row>
    <row r="1097">
      <c r="H1097" s="17"/>
      <c r="I1097" s="7"/>
    </row>
    <row r="1098">
      <c r="H1098" s="17"/>
      <c r="I1098" s="7"/>
    </row>
    <row r="1099">
      <c r="H1099" s="17"/>
      <c r="I1099" s="7"/>
    </row>
    <row r="1100">
      <c r="H1100" s="17"/>
      <c r="I1100" s="7"/>
    </row>
    <row r="1101">
      <c r="H1101" s="17"/>
      <c r="I1101" s="7"/>
    </row>
    <row r="1102">
      <c r="H1102" s="17"/>
      <c r="I1102" s="7"/>
    </row>
    <row r="1103">
      <c r="H1103" s="17"/>
      <c r="I1103" s="7"/>
    </row>
    <row r="1104">
      <c r="H1104" s="17"/>
      <c r="I1104" s="7"/>
    </row>
    <row r="1105">
      <c r="H1105" s="17"/>
      <c r="I1105" s="7"/>
    </row>
    <row r="1106">
      <c r="H1106" s="17"/>
      <c r="I1106" s="7"/>
    </row>
    <row r="1107">
      <c r="H1107" s="17"/>
      <c r="I1107" s="7"/>
    </row>
    <row r="1108">
      <c r="H1108" s="17"/>
      <c r="I1108" s="7"/>
    </row>
    <row r="1109">
      <c r="H1109" s="17"/>
      <c r="I1109" s="7"/>
    </row>
    <row r="1110">
      <c r="H1110" s="17"/>
      <c r="I1110" s="7"/>
    </row>
    <row r="1111">
      <c r="H1111" s="17"/>
      <c r="I1111" s="7"/>
    </row>
    <row r="1112">
      <c r="H1112" s="17"/>
      <c r="I1112" s="7"/>
    </row>
    <row r="1113">
      <c r="H1113" s="17"/>
      <c r="I1113" s="7"/>
    </row>
    <row r="1114">
      <c r="H1114" s="17"/>
      <c r="I1114" s="7"/>
    </row>
    <row r="1115">
      <c r="H1115" s="17"/>
      <c r="I1115" s="7"/>
    </row>
    <row r="1116">
      <c r="H1116" s="17"/>
      <c r="I1116" s="7"/>
    </row>
    <row r="1117">
      <c r="H1117" s="17"/>
      <c r="I1117" s="7"/>
    </row>
    <row r="1118">
      <c r="H1118" s="17"/>
      <c r="I1118" s="7"/>
    </row>
    <row r="1119">
      <c r="H1119" s="17"/>
      <c r="I1119" s="7"/>
    </row>
    <row r="1120">
      <c r="H1120" s="17"/>
      <c r="I1120" s="7"/>
    </row>
    <row r="1121">
      <c r="H1121" s="17"/>
      <c r="I1121" s="7"/>
    </row>
    <row r="1122">
      <c r="H1122" s="17"/>
      <c r="I1122" s="7"/>
    </row>
    <row r="1123">
      <c r="H1123" s="17"/>
      <c r="I1123" s="7"/>
    </row>
    <row r="1124">
      <c r="H1124" s="17"/>
      <c r="I1124" s="7"/>
    </row>
    <row r="1125">
      <c r="H1125" s="17"/>
      <c r="I1125" s="7"/>
    </row>
    <row r="1126">
      <c r="H1126" s="17"/>
      <c r="I1126" s="7"/>
    </row>
    <row r="1127">
      <c r="H1127" s="17"/>
      <c r="I1127" s="7"/>
    </row>
    <row r="1128">
      <c r="H1128" s="17"/>
      <c r="I1128" s="7"/>
    </row>
    <row r="1129">
      <c r="H1129" s="17"/>
      <c r="I1129" s="7"/>
    </row>
    <row r="1130">
      <c r="H1130" s="17"/>
      <c r="I1130" s="7"/>
    </row>
    <row r="1131">
      <c r="H1131" s="17"/>
      <c r="I1131" s="7"/>
    </row>
    <row r="1132">
      <c r="H1132" s="17"/>
      <c r="I1132" s="7"/>
    </row>
    <row r="1133">
      <c r="H1133" s="17"/>
      <c r="I1133" s="7"/>
    </row>
    <row r="1134">
      <c r="H1134" s="17"/>
      <c r="I1134" s="7"/>
    </row>
    <row r="1135">
      <c r="H1135" s="17"/>
      <c r="I1135" s="7"/>
    </row>
    <row r="1136">
      <c r="H1136" s="17"/>
      <c r="I1136" s="7"/>
    </row>
    <row r="1137">
      <c r="H1137" s="17"/>
      <c r="I1137" s="7"/>
    </row>
    <row r="1138">
      <c r="H1138" s="17"/>
      <c r="I1138" s="7"/>
    </row>
    <row r="1139">
      <c r="H1139" s="17"/>
      <c r="I1139" s="7"/>
    </row>
    <row r="1140">
      <c r="H1140" s="17"/>
      <c r="I1140" s="7"/>
    </row>
    <row r="1141">
      <c r="H1141" s="17"/>
      <c r="I1141" s="7"/>
    </row>
    <row r="1142">
      <c r="H1142" s="17"/>
      <c r="I1142" s="7"/>
    </row>
    <row r="1143">
      <c r="H1143" s="17"/>
      <c r="I1143" s="7"/>
    </row>
    <row r="1144">
      <c r="H1144" s="17"/>
      <c r="I1144" s="7"/>
    </row>
    <row r="1145">
      <c r="H1145" s="17"/>
      <c r="I1145" s="7"/>
    </row>
    <row r="1146">
      <c r="H1146" s="17"/>
      <c r="I1146" s="7"/>
    </row>
    <row r="1147">
      <c r="H1147" s="17"/>
      <c r="I1147" s="7"/>
    </row>
    <row r="1148">
      <c r="H1148" s="17"/>
      <c r="I1148" s="7"/>
    </row>
    <row r="1149">
      <c r="H1149" s="17"/>
      <c r="I1149" s="7"/>
    </row>
    <row r="1150">
      <c r="H1150" s="17"/>
      <c r="I1150" s="7"/>
    </row>
    <row r="1151">
      <c r="H1151" s="17"/>
      <c r="I1151" s="7"/>
    </row>
    <row r="1152">
      <c r="H1152" s="17"/>
      <c r="I1152" s="7"/>
    </row>
    <row r="1153">
      <c r="H1153" s="17"/>
      <c r="I1153" s="7"/>
    </row>
    <row r="1154">
      <c r="H1154" s="17"/>
      <c r="I1154" s="7"/>
    </row>
    <row r="1155">
      <c r="H1155" s="17"/>
      <c r="I1155" s="7"/>
    </row>
    <row r="1156">
      <c r="H1156" s="17"/>
      <c r="I1156" s="7"/>
    </row>
    <row r="1157">
      <c r="H1157" s="17"/>
      <c r="I1157" s="7"/>
    </row>
    <row r="1158">
      <c r="H1158" s="17"/>
      <c r="I1158" s="7"/>
    </row>
    <row r="1159">
      <c r="H1159" s="17"/>
      <c r="I1159" s="7"/>
    </row>
    <row r="1160">
      <c r="H1160" s="17"/>
      <c r="I1160" s="7"/>
    </row>
    <row r="1161">
      <c r="H1161" s="17"/>
      <c r="I1161" s="7"/>
    </row>
    <row r="1162">
      <c r="H1162" s="17"/>
      <c r="I1162" s="7"/>
    </row>
    <row r="1163">
      <c r="H1163" s="17"/>
      <c r="I1163" s="7"/>
    </row>
    <row r="1164">
      <c r="H1164" s="17"/>
      <c r="I1164" s="7"/>
    </row>
    <row r="1165">
      <c r="H1165" s="17"/>
      <c r="I1165" s="7"/>
    </row>
    <row r="1166">
      <c r="H1166" s="17"/>
      <c r="I1166" s="7"/>
    </row>
    <row r="1167">
      <c r="H1167" s="17"/>
      <c r="I1167" s="7"/>
    </row>
    <row r="1168">
      <c r="H1168" s="17"/>
      <c r="I1168" s="7"/>
    </row>
    <row r="1169">
      <c r="H1169" s="17"/>
      <c r="I1169" s="7"/>
    </row>
    <row r="1170">
      <c r="H1170" s="17"/>
      <c r="I1170" s="7"/>
    </row>
    <row r="1171">
      <c r="H1171" s="17"/>
      <c r="I1171" s="7"/>
    </row>
    <row r="1172">
      <c r="H1172" s="17"/>
      <c r="I1172" s="7"/>
    </row>
    <row r="1173">
      <c r="H1173" s="17"/>
      <c r="I1173" s="7"/>
    </row>
    <row r="1174">
      <c r="H1174" s="17"/>
      <c r="I1174" s="7"/>
    </row>
    <row r="1175">
      <c r="H1175" s="17"/>
      <c r="I1175" s="7"/>
    </row>
    <row r="1176">
      <c r="H1176" s="17"/>
      <c r="I1176" s="7"/>
    </row>
    <row r="1177">
      <c r="H1177" s="17"/>
      <c r="I1177" s="7"/>
    </row>
    <row r="1178">
      <c r="H1178" s="17"/>
      <c r="I1178" s="7"/>
    </row>
    <row r="1179">
      <c r="H1179" s="17"/>
      <c r="I1179" s="7"/>
    </row>
    <row r="1180">
      <c r="H1180" s="17"/>
      <c r="I1180" s="7"/>
    </row>
    <row r="1181">
      <c r="H1181" s="17"/>
      <c r="I1181" s="7"/>
    </row>
    <row r="1182">
      <c r="H1182" s="17"/>
      <c r="I1182" s="7"/>
    </row>
    <row r="1183">
      <c r="H1183" s="17"/>
      <c r="I1183" s="7"/>
    </row>
    <row r="1184">
      <c r="H1184" s="17"/>
      <c r="I1184" s="7"/>
    </row>
    <row r="1185">
      <c r="H1185" s="17"/>
      <c r="I1185" s="7"/>
    </row>
    <row r="1186">
      <c r="H1186" s="17"/>
      <c r="I1186" s="7"/>
    </row>
    <row r="1187">
      <c r="H1187" s="17"/>
      <c r="I1187" s="7"/>
    </row>
    <row r="1188">
      <c r="H1188" s="17"/>
      <c r="I1188" s="7"/>
    </row>
    <row r="1189">
      <c r="H1189" s="17"/>
      <c r="I1189" s="7"/>
    </row>
    <row r="1190">
      <c r="H1190" s="17"/>
      <c r="I1190" s="7"/>
    </row>
    <row r="1191">
      <c r="H1191" s="17"/>
      <c r="I1191" s="7"/>
    </row>
    <row r="1192">
      <c r="H1192" s="17"/>
      <c r="I1192" s="7"/>
    </row>
    <row r="1193">
      <c r="H1193" s="17"/>
      <c r="I1193" s="7"/>
    </row>
    <row r="1194">
      <c r="H1194" s="17"/>
      <c r="I1194" s="7"/>
    </row>
    <row r="1195">
      <c r="H1195" s="17"/>
      <c r="I1195" s="7"/>
    </row>
    <row r="1196">
      <c r="H1196" s="17"/>
      <c r="I1196" s="7"/>
    </row>
    <row r="1197">
      <c r="H1197" s="17"/>
      <c r="I1197" s="7"/>
    </row>
    <row r="1198">
      <c r="H1198" s="17"/>
      <c r="I1198" s="7"/>
    </row>
    <row r="1199">
      <c r="H1199" s="17"/>
      <c r="I1199" s="7"/>
    </row>
    <row r="1200">
      <c r="H1200" s="17"/>
      <c r="I1200" s="7"/>
    </row>
    <row r="1201">
      <c r="H1201" s="17"/>
      <c r="I1201" s="7"/>
    </row>
    <row r="1202">
      <c r="H1202" s="17"/>
      <c r="I1202" s="7"/>
    </row>
    <row r="1203">
      <c r="H1203" s="17"/>
      <c r="I1203" s="7"/>
    </row>
    <row r="1204">
      <c r="H1204" s="17"/>
      <c r="I1204" s="7"/>
    </row>
    <row r="1205">
      <c r="H1205" s="17"/>
      <c r="I1205" s="7"/>
    </row>
    <row r="1206">
      <c r="H1206" s="17"/>
      <c r="I1206" s="7"/>
    </row>
    <row r="1207">
      <c r="H1207" s="17"/>
      <c r="I1207" s="7"/>
    </row>
    <row r="1208">
      <c r="H1208" s="17"/>
      <c r="I1208" s="7"/>
    </row>
    <row r="1209">
      <c r="H1209" s="17"/>
      <c r="I1209" s="7"/>
    </row>
    <row r="1210">
      <c r="H1210" s="17"/>
      <c r="I1210" s="7"/>
    </row>
    <row r="1211">
      <c r="H1211" s="17"/>
      <c r="I1211" s="7"/>
    </row>
    <row r="1212">
      <c r="H1212" s="17"/>
      <c r="I1212" s="7"/>
    </row>
    <row r="1213">
      <c r="H1213" s="17"/>
      <c r="I1213" s="7"/>
    </row>
    <row r="1214">
      <c r="H1214" s="17"/>
      <c r="I1214" s="7"/>
    </row>
    <row r="1215">
      <c r="H1215" s="17"/>
      <c r="I1215" s="7"/>
    </row>
    <row r="1216">
      <c r="H1216" s="17"/>
      <c r="I1216" s="7"/>
    </row>
    <row r="1217">
      <c r="H1217" s="17"/>
      <c r="I1217" s="7"/>
    </row>
    <row r="1218">
      <c r="H1218" s="17"/>
      <c r="I1218" s="7"/>
    </row>
    <row r="1219">
      <c r="H1219" s="17"/>
      <c r="I1219" s="7"/>
    </row>
    <row r="1220">
      <c r="H1220" s="17"/>
      <c r="I1220" s="7"/>
    </row>
    <row r="1221">
      <c r="H1221" s="17"/>
      <c r="I1221" s="7"/>
    </row>
    <row r="1222">
      <c r="H1222" s="17"/>
      <c r="I1222" s="7"/>
    </row>
    <row r="1223">
      <c r="H1223" s="17"/>
      <c r="I1223" s="7"/>
    </row>
    <row r="1224">
      <c r="H1224" s="17"/>
      <c r="I1224" s="7"/>
    </row>
    <row r="1225">
      <c r="H1225" s="17"/>
      <c r="I1225" s="7"/>
    </row>
    <row r="1226">
      <c r="H1226" s="17"/>
      <c r="I1226" s="7"/>
    </row>
    <row r="1227">
      <c r="H1227" s="17"/>
      <c r="I1227" s="7"/>
    </row>
    <row r="1228">
      <c r="H1228" s="17"/>
      <c r="I1228" s="7"/>
    </row>
    <row r="1229">
      <c r="H1229" s="17"/>
      <c r="I1229" s="7"/>
    </row>
    <row r="1230">
      <c r="H1230" s="17"/>
      <c r="I1230" s="7"/>
    </row>
    <row r="1231">
      <c r="H1231" s="17"/>
      <c r="I1231" s="7"/>
    </row>
    <row r="1232">
      <c r="H1232" s="17"/>
      <c r="I1232" s="7"/>
    </row>
    <row r="1233">
      <c r="H1233" s="17"/>
      <c r="I1233" s="7"/>
    </row>
    <row r="1234">
      <c r="H1234" s="17"/>
      <c r="I1234" s="7"/>
    </row>
    <row r="1235">
      <c r="H1235" s="17"/>
      <c r="I1235" s="7"/>
    </row>
    <row r="1236">
      <c r="H1236" s="17"/>
      <c r="I1236" s="7"/>
    </row>
    <row r="1237">
      <c r="H1237" s="17"/>
      <c r="I1237" s="7"/>
    </row>
    <row r="1238">
      <c r="H1238" s="17"/>
      <c r="I1238" s="7"/>
    </row>
    <row r="1239">
      <c r="H1239" s="17"/>
      <c r="I1239" s="7"/>
    </row>
    <row r="1240">
      <c r="H1240" s="17"/>
      <c r="I1240" s="7"/>
    </row>
    <row r="1241">
      <c r="H1241" s="17"/>
      <c r="I1241" s="7"/>
    </row>
    <row r="1242">
      <c r="H1242" s="17"/>
      <c r="I1242" s="7"/>
    </row>
    <row r="1243">
      <c r="H1243" s="17"/>
      <c r="I1243" s="7"/>
    </row>
    <row r="1244">
      <c r="H1244" s="17"/>
      <c r="I1244" s="7"/>
    </row>
    <row r="1245">
      <c r="H1245" s="17"/>
      <c r="I1245" s="7"/>
    </row>
    <row r="1246">
      <c r="H1246" s="17"/>
      <c r="I1246" s="7"/>
    </row>
    <row r="1247">
      <c r="H1247" s="17"/>
      <c r="I1247" s="7"/>
    </row>
    <row r="1248">
      <c r="H1248" s="17"/>
      <c r="I1248" s="7"/>
    </row>
    <row r="1249">
      <c r="H1249" s="17"/>
      <c r="I1249" s="7"/>
    </row>
    <row r="1250">
      <c r="H1250" s="17"/>
      <c r="I1250" s="7"/>
    </row>
    <row r="1251">
      <c r="H1251" s="17"/>
      <c r="I1251" s="7"/>
    </row>
    <row r="1252">
      <c r="H1252" s="17"/>
      <c r="I1252" s="7"/>
    </row>
    <row r="1253">
      <c r="H1253" s="17"/>
      <c r="I1253" s="7"/>
    </row>
    <row r="1254">
      <c r="H1254" s="17"/>
      <c r="I1254" s="7"/>
    </row>
    <row r="1255">
      <c r="H1255" s="17"/>
      <c r="I1255" s="7"/>
    </row>
    <row r="1256">
      <c r="H1256" s="17"/>
      <c r="I1256" s="7"/>
    </row>
    <row r="1257">
      <c r="H1257" s="17"/>
      <c r="I1257" s="7"/>
    </row>
    <row r="1258">
      <c r="H1258" s="17"/>
      <c r="I1258" s="7"/>
    </row>
    <row r="1259">
      <c r="H1259" s="17"/>
      <c r="I1259" s="7"/>
    </row>
    <row r="1260">
      <c r="H1260" s="17"/>
      <c r="I1260" s="7"/>
    </row>
    <row r="1261">
      <c r="H1261" s="17"/>
      <c r="I1261" s="7"/>
    </row>
    <row r="1262">
      <c r="H1262" s="17"/>
      <c r="I1262" s="7"/>
    </row>
    <row r="1263">
      <c r="H1263" s="17"/>
      <c r="I1263" s="7"/>
    </row>
    <row r="1264">
      <c r="H1264" s="17"/>
      <c r="I1264" s="7"/>
    </row>
    <row r="1265">
      <c r="H1265" s="17"/>
      <c r="I1265" s="7"/>
    </row>
    <row r="1266">
      <c r="H1266" s="17"/>
      <c r="I1266" s="7"/>
    </row>
    <row r="1267">
      <c r="H1267" s="17"/>
      <c r="I1267" s="7"/>
    </row>
    <row r="1268">
      <c r="H1268" s="17"/>
      <c r="I1268" s="7"/>
    </row>
    <row r="1269">
      <c r="H1269" s="17"/>
      <c r="I1269" s="7"/>
    </row>
    <row r="1270">
      <c r="H1270" s="17"/>
      <c r="I1270" s="7"/>
    </row>
    <row r="1271">
      <c r="H1271" s="17"/>
      <c r="I1271" s="7"/>
    </row>
    <row r="1272">
      <c r="H1272" s="17"/>
      <c r="I1272" s="7"/>
    </row>
    <row r="1273">
      <c r="H1273" s="17"/>
      <c r="I1273" s="7"/>
    </row>
    <row r="1274">
      <c r="H1274" s="17"/>
      <c r="I1274" s="7"/>
    </row>
    <row r="1275">
      <c r="H1275" s="17"/>
      <c r="I1275" s="7"/>
    </row>
    <row r="1276">
      <c r="H1276" s="17"/>
      <c r="I1276" s="7"/>
    </row>
    <row r="1277">
      <c r="H1277" s="17"/>
      <c r="I1277" s="7"/>
    </row>
    <row r="1278">
      <c r="H1278" s="17"/>
      <c r="I1278" s="7"/>
    </row>
    <row r="1279">
      <c r="H1279" s="17"/>
      <c r="I1279" s="7"/>
    </row>
    <row r="1280">
      <c r="H1280" s="17"/>
      <c r="I1280" s="7"/>
    </row>
    <row r="1281">
      <c r="H1281" s="17"/>
      <c r="I1281" s="7"/>
    </row>
    <row r="1282">
      <c r="H1282" s="17"/>
      <c r="I1282" s="7"/>
    </row>
    <row r="1283">
      <c r="H1283" s="17"/>
      <c r="I1283" s="7"/>
    </row>
    <row r="1284">
      <c r="H1284" s="17"/>
      <c r="I1284" s="7"/>
    </row>
    <row r="1285">
      <c r="H1285" s="17"/>
      <c r="I1285" s="7"/>
    </row>
    <row r="1286">
      <c r="H1286" s="17"/>
      <c r="I1286" s="7"/>
    </row>
    <row r="1287">
      <c r="H1287" s="17"/>
      <c r="I1287" s="7"/>
    </row>
    <row r="1288">
      <c r="H1288" s="17"/>
      <c r="I1288" s="7"/>
    </row>
    <row r="1289">
      <c r="H1289" s="17"/>
      <c r="I1289" s="7"/>
    </row>
    <row r="1290">
      <c r="H1290" s="17"/>
      <c r="I1290" s="7"/>
    </row>
    <row r="1291">
      <c r="H1291" s="17"/>
      <c r="I1291" s="7"/>
    </row>
    <row r="1292">
      <c r="H1292" s="17"/>
    </row>
    <row r="1293">
      <c r="H1293" s="17"/>
    </row>
    <row r="1294">
      <c r="H1294" s="17"/>
    </row>
    <row r="1295">
      <c r="H1295" s="17"/>
    </row>
    <row r="1296">
      <c r="H1296" s="17"/>
    </row>
    <row r="1297">
      <c r="H1297" s="17"/>
    </row>
    <row r="1298">
      <c r="H1298" s="17"/>
    </row>
    <row r="1299">
      <c r="H1299" s="17"/>
    </row>
    <row r="1300">
      <c r="H1300" s="17"/>
    </row>
    <row r="1301">
      <c r="H1301" s="17"/>
    </row>
    <row r="1302">
      <c r="H1302" s="17"/>
    </row>
    <row r="1303">
      <c r="H1303" s="17"/>
    </row>
    <row r="1304">
      <c r="H1304" s="17"/>
    </row>
    <row r="1305">
      <c r="H1305" s="17"/>
    </row>
    <row r="1306">
      <c r="H1306" s="17"/>
    </row>
    <row r="1307">
      <c r="H1307" s="17"/>
    </row>
  </sheetData>
  <mergeCells count="10">
    <mergeCell ref="C97:C98"/>
    <mergeCell ref="C101:C102"/>
    <mergeCell ref="E16:E19"/>
    <mergeCell ref="B81:B92"/>
    <mergeCell ref="C82:C83"/>
    <mergeCell ref="C88:C90"/>
    <mergeCell ref="C91:C92"/>
    <mergeCell ref="B93:B106"/>
    <mergeCell ref="C93:C94"/>
    <mergeCell ref="C95:C96"/>
  </mergeCells>
  <hyperlinks>
    <hyperlink r:id="rId2" ref="I162"/>
  </hyperlinks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1.0" ySplit="2.0" topLeftCell="B3" activePane="bottomRight" state="frozen"/>
      <selection activeCell="B1" sqref="B1" pane="topRight"/>
      <selection activeCell="A3" sqref="A3" pane="bottomLeft"/>
      <selection activeCell="B3" sqref="B3" pane="bottomRight"/>
    </sheetView>
  </sheetViews>
  <sheetFormatPr customHeight="1" defaultColWidth="14.43" defaultRowHeight="15.75"/>
  <cols>
    <col customWidth="1" min="1" max="1" width="45.0"/>
    <col customWidth="1" min="2" max="2" width="7.57"/>
    <col customWidth="1" min="3" max="3" width="20.86"/>
    <col customWidth="1" min="4" max="4" width="15.0"/>
    <col customWidth="1" min="5" max="5" width="17.43"/>
    <col customWidth="1" min="6" max="6" width="10.71"/>
  </cols>
  <sheetData>
    <row r="1">
      <c r="A1" s="2" t="s">
        <v>1054</v>
      </c>
      <c r="B1" s="51"/>
    </row>
    <row r="2">
      <c r="A2" s="52" t="s">
        <v>6</v>
      </c>
      <c r="B2" s="53" t="s">
        <v>1</v>
      </c>
      <c r="C2" s="54" t="s">
        <v>425</v>
      </c>
      <c r="D2" s="54" t="s">
        <v>147</v>
      </c>
      <c r="E2" s="54" t="s">
        <v>450</v>
      </c>
      <c r="F2" s="54" t="s">
        <v>520</v>
      </c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</row>
    <row r="3">
      <c r="A3" s="8" t="s">
        <v>13</v>
      </c>
      <c r="B3" s="51"/>
    </row>
    <row r="4">
      <c r="A4" s="8" t="s">
        <v>18</v>
      </c>
      <c r="B4" s="51"/>
    </row>
    <row r="5">
      <c r="A5" s="8" t="s">
        <v>15</v>
      </c>
      <c r="B5" s="11">
        <v>2.0</v>
      </c>
      <c r="C5" s="56" t="s">
        <v>428</v>
      </c>
      <c r="D5" s="2" t="s">
        <v>307</v>
      </c>
    </row>
    <row r="6">
      <c r="A6" s="8" t="s">
        <v>15</v>
      </c>
      <c r="B6" s="11">
        <v>1.0</v>
      </c>
      <c r="C6" s="56" t="s">
        <v>432</v>
      </c>
      <c r="D6" s="2" t="s">
        <v>1055</v>
      </c>
    </row>
    <row r="7">
      <c r="A7" s="8" t="s">
        <v>15</v>
      </c>
      <c r="B7" s="11">
        <v>1.0</v>
      </c>
      <c r="C7" s="56" t="s">
        <v>434</v>
      </c>
      <c r="D7" s="2" t="s">
        <v>1056</v>
      </c>
    </row>
    <row r="8">
      <c r="A8" s="8" t="s">
        <v>15</v>
      </c>
      <c r="B8" s="11">
        <v>2.0</v>
      </c>
      <c r="C8" s="56" t="s">
        <v>438</v>
      </c>
      <c r="D8" s="2" t="s">
        <v>299</v>
      </c>
    </row>
    <row r="9">
      <c r="A9" s="8" t="s">
        <v>15</v>
      </c>
      <c r="B9" s="11">
        <v>2.0</v>
      </c>
      <c r="C9" s="56" t="s">
        <v>440</v>
      </c>
      <c r="D9" s="2" t="s">
        <v>299</v>
      </c>
    </row>
    <row r="10">
      <c r="A10" s="8" t="s">
        <v>29</v>
      </c>
      <c r="B10" s="51"/>
    </row>
    <row r="11">
      <c r="A11" s="8" t="s">
        <v>35</v>
      </c>
      <c r="B11" s="11">
        <v>2.0</v>
      </c>
      <c r="C11" s="56" t="s">
        <v>428</v>
      </c>
      <c r="D11" s="2" t="s">
        <v>307</v>
      </c>
    </row>
    <row r="12">
      <c r="A12" s="8" t="s">
        <v>35</v>
      </c>
      <c r="B12" s="11">
        <v>1.0</v>
      </c>
      <c r="C12" s="56" t="s">
        <v>432</v>
      </c>
      <c r="D12" s="2" t="s">
        <v>1055</v>
      </c>
    </row>
    <row r="13">
      <c r="A13" s="8" t="s">
        <v>35</v>
      </c>
      <c r="B13" s="11">
        <v>1.0</v>
      </c>
      <c r="C13" s="56" t="s">
        <v>434</v>
      </c>
      <c r="D13" s="2" t="s">
        <v>1056</v>
      </c>
    </row>
    <row r="14">
      <c r="A14" s="8" t="s">
        <v>35</v>
      </c>
      <c r="B14" s="11">
        <v>2.0</v>
      </c>
      <c r="C14" s="56" t="s">
        <v>438</v>
      </c>
      <c r="D14" s="2" t="s">
        <v>299</v>
      </c>
    </row>
    <row r="15">
      <c r="A15" s="8" t="s">
        <v>35</v>
      </c>
      <c r="B15" s="11">
        <v>2.0</v>
      </c>
      <c r="C15" s="56" t="s">
        <v>440</v>
      </c>
      <c r="D15" s="2" t="s">
        <v>299</v>
      </c>
    </row>
    <row r="16">
      <c r="A16" s="8" t="s">
        <v>39</v>
      </c>
      <c r="B16" s="11">
        <v>2.0</v>
      </c>
      <c r="C16" s="56" t="s">
        <v>428</v>
      </c>
      <c r="D16" s="2" t="s">
        <v>307</v>
      </c>
    </row>
    <row r="17">
      <c r="A17" s="8" t="s">
        <v>39</v>
      </c>
      <c r="B17" s="11">
        <v>1.0</v>
      </c>
      <c r="C17" s="56" t="s">
        <v>432</v>
      </c>
      <c r="D17" s="2" t="s">
        <v>1055</v>
      </c>
    </row>
    <row r="18">
      <c r="A18" s="8" t="s">
        <v>39</v>
      </c>
      <c r="B18" s="11">
        <v>1.0</v>
      </c>
      <c r="C18" s="56" t="s">
        <v>434</v>
      </c>
      <c r="D18" s="2" t="s">
        <v>1056</v>
      </c>
    </row>
    <row r="19">
      <c r="A19" s="8" t="s">
        <v>39</v>
      </c>
      <c r="B19" s="11">
        <v>2.0</v>
      </c>
      <c r="C19" s="56" t="s">
        <v>438</v>
      </c>
      <c r="D19" s="2" t="s">
        <v>299</v>
      </c>
    </row>
    <row r="20">
      <c r="A20" s="8" t="s">
        <v>39</v>
      </c>
      <c r="B20" s="11">
        <v>2.0</v>
      </c>
      <c r="C20" s="56" t="s">
        <v>440</v>
      </c>
      <c r="D20" s="2" t="s">
        <v>299</v>
      </c>
    </row>
    <row r="21">
      <c r="A21" s="8" t="s">
        <v>43</v>
      </c>
      <c r="B21" s="11">
        <v>2.0</v>
      </c>
      <c r="C21" s="2" t="s">
        <v>448</v>
      </c>
      <c r="D21" s="2" t="s">
        <v>299</v>
      </c>
    </row>
    <row r="22">
      <c r="A22" s="8" t="s">
        <v>47</v>
      </c>
      <c r="B22" s="57" t="s">
        <v>24</v>
      </c>
      <c r="C22" s="2" t="s">
        <v>1057</v>
      </c>
      <c r="D22" s="2" t="s">
        <v>1057</v>
      </c>
    </row>
    <row r="23">
      <c r="A23" s="8" t="s">
        <v>51</v>
      </c>
      <c r="B23" s="57" t="s">
        <v>24</v>
      </c>
      <c r="C23" s="2" t="s">
        <v>1057</v>
      </c>
      <c r="D23" s="2" t="s">
        <v>1057</v>
      </c>
    </row>
    <row r="24">
      <c r="A24" s="10" t="s">
        <v>57</v>
      </c>
      <c r="B24" s="11">
        <v>2.0</v>
      </c>
      <c r="C24" s="56" t="s">
        <v>428</v>
      </c>
      <c r="D24" s="2" t="s">
        <v>307</v>
      </c>
    </row>
    <row r="25">
      <c r="A25" s="10" t="s">
        <v>57</v>
      </c>
      <c r="B25" s="11">
        <v>1.0</v>
      </c>
      <c r="C25" s="56" t="s">
        <v>432</v>
      </c>
      <c r="D25" s="2" t="s">
        <v>1055</v>
      </c>
    </row>
    <row r="26">
      <c r="A26" s="10" t="s">
        <v>57</v>
      </c>
      <c r="B26" s="11">
        <v>1.0</v>
      </c>
      <c r="C26" s="56" t="s">
        <v>434</v>
      </c>
      <c r="D26" s="2" t="s">
        <v>1056</v>
      </c>
    </row>
    <row r="27">
      <c r="A27" s="10" t="s">
        <v>57</v>
      </c>
      <c r="B27" s="11">
        <v>2.0</v>
      </c>
      <c r="C27" s="56" t="s">
        <v>438</v>
      </c>
      <c r="D27" s="2" t="s">
        <v>299</v>
      </c>
    </row>
    <row r="28">
      <c r="A28" s="10" t="s">
        <v>57</v>
      </c>
      <c r="B28" s="11">
        <v>2.0</v>
      </c>
      <c r="C28" s="56" t="s">
        <v>440</v>
      </c>
      <c r="D28" s="2" t="s">
        <v>299</v>
      </c>
    </row>
    <row r="29">
      <c r="A29" s="10" t="s">
        <v>61</v>
      </c>
      <c r="B29" s="57" t="s">
        <v>24</v>
      </c>
      <c r="C29" s="2" t="s">
        <v>1058</v>
      </c>
      <c r="D29" s="2" t="s">
        <v>1059</v>
      </c>
    </row>
    <row r="30">
      <c r="A30" s="10" t="s">
        <v>65</v>
      </c>
      <c r="B30" s="58">
        <v>1.0</v>
      </c>
    </row>
    <row r="31">
      <c r="A31" s="10" t="s">
        <v>69</v>
      </c>
      <c r="B31" s="58">
        <v>1.0</v>
      </c>
    </row>
    <row r="32">
      <c r="A32" s="8" t="s">
        <v>75</v>
      </c>
      <c r="B32" s="51"/>
    </row>
    <row r="33">
      <c r="A33" s="8" t="s">
        <v>82</v>
      </c>
      <c r="B33" s="57" t="s">
        <v>24</v>
      </c>
    </row>
    <row r="34">
      <c r="A34" s="8" t="s">
        <v>88</v>
      </c>
      <c r="B34" s="11">
        <v>1.0</v>
      </c>
      <c r="D34" s="2" t="s">
        <v>376</v>
      </c>
      <c r="E34" s="2" t="s">
        <v>454</v>
      </c>
      <c r="F34" s="2" t="s">
        <v>522</v>
      </c>
    </row>
    <row r="35">
      <c r="A35" s="8" t="s">
        <v>88</v>
      </c>
      <c r="B35" s="11">
        <v>1.0</v>
      </c>
      <c r="D35" s="2" t="s">
        <v>373</v>
      </c>
      <c r="E35" s="59" t="s">
        <v>454</v>
      </c>
      <c r="F35" s="2" t="s">
        <v>522</v>
      </c>
    </row>
    <row r="36">
      <c r="A36" s="8" t="s">
        <v>88</v>
      </c>
      <c r="B36" s="11">
        <v>2.0</v>
      </c>
      <c r="D36" s="2" t="s">
        <v>351</v>
      </c>
      <c r="E36" s="59" t="s">
        <v>454</v>
      </c>
      <c r="F36" s="2" t="s">
        <v>522</v>
      </c>
    </row>
    <row r="37">
      <c r="A37" s="8" t="s">
        <v>88</v>
      </c>
      <c r="B37" s="11">
        <v>2.0</v>
      </c>
      <c r="D37" s="2" t="s">
        <v>299</v>
      </c>
      <c r="E37" s="59" t="s">
        <v>454</v>
      </c>
      <c r="F37" s="2" t="s">
        <v>522</v>
      </c>
    </row>
    <row r="38">
      <c r="A38" s="8" t="s">
        <v>88</v>
      </c>
      <c r="B38" s="11">
        <v>1.0</v>
      </c>
      <c r="D38" s="2" t="s">
        <v>373</v>
      </c>
      <c r="E38" s="59" t="s">
        <v>456</v>
      </c>
      <c r="F38" s="2" t="s">
        <v>522</v>
      </c>
    </row>
    <row r="39">
      <c r="A39" s="8" t="s">
        <v>88</v>
      </c>
      <c r="B39" s="11">
        <v>2.0</v>
      </c>
      <c r="D39" s="2" t="s">
        <v>299</v>
      </c>
      <c r="E39" s="59" t="s">
        <v>456</v>
      </c>
      <c r="F39" s="2" t="s">
        <v>522</v>
      </c>
    </row>
    <row r="40">
      <c r="A40" s="8" t="s">
        <v>94</v>
      </c>
      <c r="B40" s="11">
        <v>1.0</v>
      </c>
      <c r="D40" s="2" t="s">
        <v>373</v>
      </c>
      <c r="E40" s="56" t="s">
        <v>454</v>
      </c>
      <c r="F40" s="2" t="s">
        <v>522</v>
      </c>
    </row>
    <row r="41">
      <c r="A41" s="8" t="s">
        <v>94</v>
      </c>
      <c r="B41" s="11">
        <v>2.0</v>
      </c>
      <c r="D41" s="2" t="s">
        <v>351</v>
      </c>
      <c r="E41" s="56" t="s">
        <v>454</v>
      </c>
      <c r="F41" s="2" t="s">
        <v>522</v>
      </c>
    </row>
    <row r="42">
      <c r="A42" s="8" t="s">
        <v>94</v>
      </c>
      <c r="B42" s="11">
        <v>2.0</v>
      </c>
      <c r="D42" s="2" t="s">
        <v>299</v>
      </c>
      <c r="E42" s="56" t="s">
        <v>454</v>
      </c>
      <c r="F42" s="2" t="s">
        <v>522</v>
      </c>
    </row>
    <row r="43">
      <c r="A43" s="8" t="s">
        <v>94</v>
      </c>
      <c r="B43" s="11">
        <v>1.0</v>
      </c>
      <c r="D43" s="2" t="s">
        <v>373</v>
      </c>
      <c r="E43" s="59" t="s">
        <v>462</v>
      </c>
      <c r="F43" s="2" t="s">
        <v>522</v>
      </c>
    </row>
    <row r="44">
      <c r="A44" s="8" t="s">
        <v>94</v>
      </c>
      <c r="B44" s="11">
        <v>2.0</v>
      </c>
      <c r="D44" s="2" t="s">
        <v>299</v>
      </c>
      <c r="E44" s="59" t="s">
        <v>462</v>
      </c>
      <c r="F44" s="2" t="s">
        <v>522</v>
      </c>
    </row>
    <row r="45">
      <c r="A45" s="8" t="s">
        <v>100</v>
      </c>
      <c r="B45" s="11">
        <v>1.0</v>
      </c>
      <c r="D45" s="2" t="s">
        <v>376</v>
      </c>
      <c r="E45" s="2" t="s">
        <v>454</v>
      </c>
      <c r="F45" s="2" t="s">
        <v>522</v>
      </c>
    </row>
    <row r="46">
      <c r="A46" s="8" t="s">
        <v>100</v>
      </c>
      <c r="B46" s="11">
        <v>1.0</v>
      </c>
      <c r="D46" s="2" t="s">
        <v>373</v>
      </c>
      <c r="E46" s="59" t="s">
        <v>454</v>
      </c>
      <c r="F46" s="2" t="s">
        <v>522</v>
      </c>
    </row>
    <row r="47">
      <c r="A47" s="8" t="s">
        <v>100</v>
      </c>
      <c r="B47" s="11">
        <v>2.0</v>
      </c>
      <c r="D47" s="2" t="s">
        <v>351</v>
      </c>
      <c r="E47" s="59" t="s">
        <v>454</v>
      </c>
      <c r="F47" s="2" t="s">
        <v>522</v>
      </c>
    </row>
    <row r="48">
      <c r="A48" s="8" t="s">
        <v>100</v>
      </c>
      <c r="B48" s="11">
        <v>2.0</v>
      </c>
      <c r="D48" s="2" t="s">
        <v>299</v>
      </c>
      <c r="E48" s="59" t="s">
        <v>454</v>
      </c>
      <c r="F48" s="2" t="s">
        <v>522</v>
      </c>
    </row>
    <row r="49">
      <c r="A49" s="8" t="s">
        <v>100</v>
      </c>
      <c r="B49" s="11">
        <v>1.0</v>
      </c>
      <c r="D49" s="2" t="s">
        <v>373</v>
      </c>
      <c r="E49" s="59" t="s">
        <v>456</v>
      </c>
      <c r="F49" s="2" t="s">
        <v>522</v>
      </c>
    </row>
    <row r="50">
      <c r="A50" s="8" t="s">
        <v>100</v>
      </c>
      <c r="B50" s="11">
        <v>2.0</v>
      </c>
      <c r="D50" s="2" t="s">
        <v>299</v>
      </c>
      <c r="E50" s="59" t="s">
        <v>456</v>
      </c>
      <c r="F50" s="2" t="s">
        <v>522</v>
      </c>
    </row>
    <row r="51">
      <c r="A51" s="8" t="s">
        <v>100</v>
      </c>
      <c r="B51" s="11">
        <v>1.0</v>
      </c>
      <c r="D51" s="2" t="s">
        <v>373</v>
      </c>
      <c r="E51" s="59" t="s">
        <v>458</v>
      </c>
      <c r="F51" s="2" t="s">
        <v>522</v>
      </c>
    </row>
    <row r="52">
      <c r="A52" s="8" t="s">
        <v>100</v>
      </c>
      <c r="B52" s="11">
        <v>1.0</v>
      </c>
      <c r="D52" s="2" t="s">
        <v>373</v>
      </c>
      <c r="E52" s="59" t="s">
        <v>462</v>
      </c>
      <c r="F52" s="2" t="s">
        <v>522</v>
      </c>
    </row>
    <row r="53">
      <c r="A53" s="8" t="s">
        <v>100</v>
      </c>
      <c r="B53" s="11">
        <v>2.0</v>
      </c>
      <c r="D53" s="2" t="s">
        <v>299</v>
      </c>
      <c r="E53" s="59" t="s">
        <v>462</v>
      </c>
      <c r="F53" s="2" t="s">
        <v>522</v>
      </c>
    </row>
    <row r="54">
      <c r="A54" s="8" t="s">
        <v>100</v>
      </c>
      <c r="B54" s="11">
        <v>1.0</v>
      </c>
      <c r="D54" s="2" t="s">
        <v>376</v>
      </c>
      <c r="E54" s="56" t="s">
        <v>460</v>
      </c>
      <c r="F54" s="2" t="s">
        <v>522</v>
      </c>
    </row>
    <row r="55">
      <c r="A55" s="8" t="s">
        <v>100</v>
      </c>
      <c r="B55" s="11">
        <v>2.0</v>
      </c>
      <c r="D55" s="2" t="s">
        <v>299</v>
      </c>
      <c r="E55" s="56" t="s">
        <v>460</v>
      </c>
      <c r="F55" s="2" t="s">
        <v>522</v>
      </c>
    </row>
    <row r="56">
      <c r="A56" s="8" t="s">
        <v>88</v>
      </c>
      <c r="B56" s="11">
        <v>1.0</v>
      </c>
      <c r="D56" s="2" t="s">
        <v>376</v>
      </c>
      <c r="E56" s="2" t="s">
        <v>454</v>
      </c>
      <c r="F56" s="2" t="s">
        <v>524</v>
      </c>
    </row>
    <row r="57">
      <c r="A57" s="8" t="s">
        <v>88</v>
      </c>
      <c r="B57" s="11">
        <v>1.0</v>
      </c>
      <c r="D57" s="2" t="s">
        <v>373</v>
      </c>
      <c r="E57" s="59" t="s">
        <v>454</v>
      </c>
      <c r="F57" s="2" t="s">
        <v>524</v>
      </c>
    </row>
    <row r="58">
      <c r="A58" s="8" t="s">
        <v>88</v>
      </c>
      <c r="B58" s="11">
        <v>2.0</v>
      </c>
      <c r="D58" s="2" t="s">
        <v>351</v>
      </c>
      <c r="E58" s="59" t="s">
        <v>454</v>
      </c>
      <c r="F58" s="2" t="s">
        <v>524</v>
      </c>
    </row>
    <row r="59">
      <c r="A59" s="8" t="s">
        <v>88</v>
      </c>
      <c r="B59" s="11">
        <v>2.0</v>
      </c>
      <c r="D59" s="2" t="s">
        <v>299</v>
      </c>
      <c r="E59" s="59" t="s">
        <v>454</v>
      </c>
      <c r="F59" s="2" t="s">
        <v>524</v>
      </c>
    </row>
    <row r="60">
      <c r="A60" s="8" t="s">
        <v>88</v>
      </c>
      <c r="B60" s="11">
        <v>1.0</v>
      </c>
      <c r="D60" s="2" t="s">
        <v>373</v>
      </c>
      <c r="E60" s="59" t="s">
        <v>456</v>
      </c>
      <c r="F60" s="2" t="s">
        <v>524</v>
      </c>
    </row>
    <row r="61">
      <c r="A61" s="8" t="s">
        <v>88</v>
      </c>
      <c r="B61" s="11">
        <v>2.0</v>
      </c>
      <c r="D61" s="2" t="s">
        <v>299</v>
      </c>
      <c r="E61" s="59" t="s">
        <v>456</v>
      </c>
      <c r="F61" s="2" t="s">
        <v>524</v>
      </c>
    </row>
    <row r="62">
      <c r="A62" s="8" t="s">
        <v>94</v>
      </c>
      <c r="B62" s="11">
        <v>1.0</v>
      </c>
      <c r="D62" s="2" t="s">
        <v>373</v>
      </c>
      <c r="E62" s="56" t="s">
        <v>454</v>
      </c>
      <c r="F62" s="2" t="s">
        <v>524</v>
      </c>
    </row>
    <row r="63">
      <c r="A63" s="8" t="s">
        <v>94</v>
      </c>
      <c r="B63" s="11">
        <v>2.0</v>
      </c>
      <c r="D63" s="2" t="s">
        <v>351</v>
      </c>
      <c r="E63" s="56" t="s">
        <v>454</v>
      </c>
      <c r="F63" s="2" t="s">
        <v>524</v>
      </c>
    </row>
    <row r="64">
      <c r="A64" s="8" t="s">
        <v>94</v>
      </c>
      <c r="B64" s="11">
        <v>2.0</v>
      </c>
      <c r="D64" s="2" t="s">
        <v>299</v>
      </c>
      <c r="E64" s="56" t="s">
        <v>454</v>
      </c>
      <c r="F64" s="2" t="s">
        <v>524</v>
      </c>
    </row>
    <row r="65">
      <c r="A65" s="8" t="s">
        <v>94</v>
      </c>
      <c r="B65" s="11">
        <v>1.0</v>
      </c>
      <c r="D65" s="2" t="s">
        <v>373</v>
      </c>
      <c r="E65" s="59" t="s">
        <v>462</v>
      </c>
      <c r="F65" s="2" t="s">
        <v>524</v>
      </c>
    </row>
    <row r="66">
      <c r="A66" s="8" t="s">
        <v>94</v>
      </c>
      <c r="B66" s="11">
        <v>2.0</v>
      </c>
      <c r="D66" s="2" t="s">
        <v>299</v>
      </c>
      <c r="E66" s="59" t="s">
        <v>462</v>
      </c>
      <c r="F66" s="2" t="s">
        <v>524</v>
      </c>
    </row>
    <row r="67">
      <c r="A67" s="8" t="s">
        <v>100</v>
      </c>
      <c r="B67" s="11">
        <v>1.0</v>
      </c>
      <c r="D67" s="2" t="s">
        <v>376</v>
      </c>
      <c r="E67" s="2" t="s">
        <v>454</v>
      </c>
      <c r="F67" s="2" t="s">
        <v>524</v>
      </c>
    </row>
    <row r="68">
      <c r="A68" s="8" t="s">
        <v>100</v>
      </c>
      <c r="B68" s="11">
        <v>1.0</v>
      </c>
      <c r="D68" s="2" t="s">
        <v>373</v>
      </c>
      <c r="E68" s="59" t="s">
        <v>454</v>
      </c>
      <c r="F68" s="2" t="s">
        <v>524</v>
      </c>
    </row>
    <row r="69">
      <c r="A69" s="8" t="s">
        <v>100</v>
      </c>
      <c r="B69" s="11">
        <v>2.0</v>
      </c>
      <c r="D69" s="2" t="s">
        <v>351</v>
      </c>
      <c r="E69" s="59" t="s">
        <v>454</v>
      </c>
      <c r="F69" s="2" t="s">
        <v>524</v>
      </c>
    </row>
    <row r="70">
      <c r="A70" s="8" t="s">
        <v>100</v>
      </c>
      <c r="B70" s="11">
        <v>2.0</v>
      </c>
      <c r="D70" s="2" t="s">
        <v>299</v>
      </c>
      <c r="E70" s="59" t="s">
        <v>454</v>
      </c>
      <c r="F70" s="2" t="s">
        <v>524</v>
      </c>
    </row>
    <row r="71">
      <c r="A71" s="8" t="s">
        <v>100</v>
      </c>
      <c r="B71" s="11">
        <v>1.0</v>
      </c>
      <c r="D71" s="2" t="s">
        <v>373</v>
      </c>
      <c r="E71" s="59" t="s">
        <v>456</v>
      </c>
      <c r="F71" s="2" t="s">
        <v>524</v>
      </c>
    </row>
    <row r="72">
      <c r="A72" s="8" t="s">
        <v>100</v>
      </c>
      <c r="B72" s="11">
        <v>2.0</v>
      </c>
      <c r="D72" s="2" t="s">
        <v>299</v>
      </c>
      <c r="E72" s="59" t="s">
        <v>456</v>
      </c>
      <c r="F72" s="2" t="s">
        <v>524</v>
      </c>
    </row>
    <row r="73">
      <c r="A73" s="8" t="s">
        <v>100</v>
      </c>
      <c r="B73" s="11">
        <v>1.0</v>
      </c>
      <c r="D73" s="2" t="s">
        <v>373</v>
      </c>
      <c r="E73" s="59" t="s">
        <v>458</v>
      </c>
      <c r="F73" s="2" t="s">
        <v>524</v>
      </c>
    </row>
    <row r="74">
      <c r="A74" s="8" t="s">
        <v>100</v>
      </c>
      <c r="B74" s="11">
        <v>1.0</v>
      </c>
      <c r="D74" s="2" t="s">
        <v>373</v>
      </c>
      <c r="E74" s="59" t="s">
        <v>462</v>
      </c>
      <c r="F74" s="2" t="s">
        <v>524</v>
      </c>
    </row>
    <row r="75">
      <c r="A75" s="8" t="s">
        <v>100</v>
      </c>
      <c r="B75" s="11">
        <v>2.0</v>
      </c>
      <c r="D75" s="2" t="s">
        <v>299</v>
      </c>
      <c r="E75" s="59" t="s">
        <v>462</v>
      </c>
      <c r="F75" s="2" t="s">
        <v>524</v>
      </c>
    </row>
    <row r="76">
      <c r="A76" s="8" t="s">
        <v>100</v>
      </c>
      <c r="B76" s="11">
        <v>1.0</v>
      </c>
      <c r="D76" s="2" t="s">
        <v>376</v>
      </c>
      <c r="E76" s="56" t="s">
        <v>460</v>
      </c>
      <c r="F76" s="2" t="s">
        <v>524</v>
      </c>
    </row>
    <row r="77">
      <c r="A77" s="8" t="s">
        <v>100</v>
      </c>
      <c r="B77" s="11">
        <v>2.0</v>
      </c>
      <c r="D77" s="2" t="s">
        <v>299</v>
      </c>
      <c r="E77" s="56" t="s">
        <v>460</v>
      </c>
      <c r="F77" s="2" t="s">
        <v>524</v>
      </c>
    </row>
    <row r="78">
      <c r="A78" s="8" t="s">
        <v>104</v>
      </c>
      <c r="B78" s="11">
        <v>1.0</v>
      </c>
      <c r="D78" s="2" t="s">
        <v>373</v>
      </c>
      <c r="E78" s="59" t="s">
        <v>468</v>
      </c>
    </row>
    <row r="79">
      <c r="A79" s="8" t="s">
        <v>104</v>
      </c>
      <c r="B79" s="11">
        <v>1.0</v>
      </c>
      <c r="D79" s="2" t="s">
        <v>299</v>
      </c>
      <c r="E79" s="59" t="s">
        <v>468</v>
      </c>
    </row>
    <row r="80">
      <c r="A80" s="8" t="s">
        <v>104</v>
      </c>
      <c r="B80" s="11">
        <v>1.0</v>
      </c>
      <c r="D80" s="2" t="s">
        <v>299</v>
      </c>
      <c r="E80" s="59" t="s">
        <v>466</v>
      </c>
    </row>
    <row r="81">
      <c r="A81" s="8" t="s">
        <v>104</v>
      </c>
      <c r="B81" s="11">
        <v>1.0</v>
      </c>
      <c r="D81" s="2" t="s">
        <v>299</v>
      </c>
      <c r="E81" s="59" t="s">
        <v>470</v>
      </c>
    </row>
    <row r="82">
      <c r="A82" s="8" t="s">
        <v>108</v>
      </c>
      <c r="B82" s="11">
        <v>1.0</v>
      </c>
      <c r="D82" s="2" t="s">
        <v>334</v>
      </c>
      <c r="E82" s="59" t="s">
        <v>474</v>
      </c>
    </row>
    <row r="83">
      <c r="A83" s="8" t="s">
        <v>112</v>
      </c>
      <c r="B83" s="11">
        <v>1.0</v>
      </c>
      <c r="D83" s="2" t="s">
        <v>339</v>
      </c>
      <c r="E83" s="59" t="s">
        <v>478</v>
      </c>
    </row>
    <row r="84">
      <c r="A84" s="8" t="s">
        <v>116</v>
      </c>
      <c r="B84" s="11">
        <v>1.0</v>
      </c>
      <c r="D84" s="2" t="s">
        <v>376</v>
      </c>
      <c r="E84" s="2" t="s">
        <v>482</v>
      </c>
    </row>
    <row r="85">
      <c r="A85" s="8" t="s">
        <v>116</v>
      </c>
      <c r="B85" s="11">
        <v>1.0</v>
      </c>
      <c r="D85" s="2" t="s">
        <v>373</v>
      </c>
      <c r="E85" s="2" t="s">
        <v>482</v>
      </c>
    </row>
    <row r="86">
      <c r="A86" s="8" t="s">
        <v>121</v>
      </c>
      <c r="B86" s="51"/>
    </row>
    <row r="87">
      <c r="A87" s="8" t="s">
        <v>126</v>
      </c>
      <c r="B87" s="57" t="s">
        <v>128</v>
      </c>
      <c r="C87" s="8"/>
    </row>
    <row r="88">
      <c r="A88" s="8" t="s">
        <v>131</v>
      </c>
      <c r="B88" s="57" t="s">
        <v>128</v>
      </c>
      <c r="C88" s="8"/>
    </row>
    <row r="89">
      <c r="A89" s="8" t="s">
        <v>135</v>
      </c>
      <c r="B89" s="57" t="s">
        <v>128</v>
      </c>
      <c r="C89" s="8"/>
    </row>
    <row r="90">
      <c r="A90" s="8" t="s">
        <v>139</v>
      </c>
      <c r="B90" s="57" t="s">
        <v>128</v>
      </c>
      <c r="C90" s="8"/>
    </row>
    <row r="91">
      <c r="A91" s="8" t="s">
        <v>145</v>
      </c>
      <c r="B91" s="51"/>
      <c r="C91" s="8" t="s">
        <v>147</v>
      </c>
      <c r="D91" s="2" t="s">
        <v>1060</v>
      </c>
    </row>
    <row r="92">
      <c r="A92" s="8" t="s">
        <v>150</v>
      </c>
      <c r="B92" s="58">
        <v>1.0</v>
      </c>
      <c r="D92" s="2" t="s">
        <v>1060</v>
      </c>
    </row>
    <row r="93">
      <c r="A93" s="8" t="s">
        <v>154</v>
      </c>
      <c r="B93" s="58">
        <v>1.0</v>
      </c>
      <c r="D93" s="2" t="s">
        <v>1060</v>
      </c>
    </row>
    <row r="94">
      <c r="A94" s="8" t="s">
        <v>158</v>
      </c>
      <c r="B94" s="58">
        <v>1.0</v>
      </c>
      <c r="D94" s="2" t="s">
        <v>1060</v>
      </c>
    </row>
    <row r="95">
      <c r="A95" s="8" t="s">
        <v>162</v>
      </c>
      <c r="B95" s="51"/>
    </row>
    <row r="96">
      <c r="A96" s="8" t="s">
        <v>168</v>
      </c>
      <c r="B96" s="58">
        <v>1.0</v>
      </c>
    </row>
    <row r="97">
      <c r="A97" s="8" t="s">
        <v>174</v>
      </c>
      <c r="B97" s="58">
        <v>1.0</v>
      </c>
    </row>
    <row r="98">
      <c r="A98" s="8" t="s">
        <v>180</v>
      </c>
      <c r="B98" s="58">
        <v>1.0</v>
      </c>
    </row>
    <row r="99">
      <c r="A99" s="8" t="s">
        <v>185</v>
      </c>
      <c r="B99" s="58">
        <v>1.0</v>
      </c>
    </row>
    <row r="100">
      <c r="A100" s="8" t="s">
        <v>191</v>
      </c>
      <c r="B100" s="58">
        <v>1.0</v>
      </c>
    </row>
    <row r="101">
      <c r="A101" s="8" t="s">
        <v>197</v>
      </c>
      <c r="B101" s="58">
        <v>1.0</v>
      </c>
    </row>
    <row r="102">
      <c r="A102" s="8" t="s">
        <v>201</v>
      </c>
      <c r="B102" s="51"/>
    </row>
    <row r="103">
      <c r="A103" s="8" t="s">
        <v>205</v>
      </c>
      <c r="B103" s="58">
        <v>3.0</v>
      </c>
    </row>
    <row r="104">
      <c r="A104" s="8"/>
      <c r="B104" s="51"/>
    </row>
    <row r="105">
      <c r="A105" s="8" t="s">
        <v>214</v>
      </c>
      <c r="B105" s="60" t="s">
        <v>1061</v>
      </c>
    </row>
    <row r="106">
      <c r="A106" s="8" t="s">
        <v>217</v>
      </c>
      <c r="B106" s="51"/>
    </row>
    <row r="107">
      <c r="A107" s="8" t="s">
        <v>220</v>
      </c>
      <c r="B107" s="51"/>
    </row>
    <row r="108">
      <c r="A108" s="8" t="s">
        <v>225</v>
      </c>
      <c r="B108" s="51"/>
    </row>
    <row r="109">
      <c r="A109" s="8" t="s">
        <v>230</v>
      </c>
      <c r="B109" s="51"/>
    </row>
    <row r="110">
      <c r="A110" s="8" t="s">
        <v>233</v>
      </c>
      <c r="B110" s="51"/>
    </row>
    <row r="111">
      <c r="A111" s="8" t="s">
        <v>236</v>
      </c>
      <c r="B111" s="51"/>
    </row>
    <row r="112">
      <c r="A112" s="8" t="s">
        <v>241</v>
      </c>
      <c r="B112" s="51"/>
    </row>
    <row r="113">
      <c r="A113" s="8" t="s">
        <v>246</v>
      </c>
      <c r="B113" s="51"/>
    </row>
    <row r="114">
      <c r="A114" s="8" t="s">
        <v>250</v>
      </c>
      <c r="B114" s="51"/>
    </row>
    <row r="115">
      <c r="A115" s="8" t="s">
        <v>254</v>
      </c>
      <c r="B115" s="51"/>
    </row>
    <row r="116">
      <c r="A116" s="8" t="s">
        <v>259</v>
      </c>
      <c r="B116" s="51"/>
    </row>
    <row r="117">
      <c r="A117" s="8" t="s">
        <v>264</v>
      </c>
      <c r="B117" s="51"/>
    </row>
    <row r="118">
      <c r="A118" s="8" t="s">
        <v>269</v>
      </c>
      <c r="B118" s="51"/>
    </row>
    <row r="119">
      <c r="A119" s="8" t="s">
        <v>273</v>
      </c>
      <c r="B119" s="51"/>
    </row>
    <row r="120">
      <c r="A120" s="8" t="s">
        <v>278</v>
      </c>
      <c r="B120" s="51"/>
    </row>
    <row r="121">
      <c r="A121" s="8" t="s">
        <v>283</v>
      </c>
      <c r="B121" s="51"/>
    </row>
    <row r="122">
      <c r="A122" s="8" t="s">
        <v>288</v>
      </c>
      <c r="B122" s="51"/>
    </row>
    <row r="123">
      <c r="B123" s="51"/>
    </row>
    <row r="124">
      <c r="B124" s="51"/>
    </row>
    <row r="125">
      <c r="B125" s="51"/>
    </row>
    <row r="126">
      <c r="B126" s="51"/>
    </row>
    <row r="127">
      <c r="B127" s="51"/>
    </row>
    <row r="128">
      <c r="B128" s="51"/>
    </row>
    <row r="129">
      <c r="B129" s="51"/>
    </row>
    <row r="130">
      <c r="B130" s="51"/>
    </row>
    <row r="131">
      <c r="B131" s="51"/>
    </row>
    <row r="132">
      <c r="B132" s="51"/>
    </row>
    <row r="133">
      <c r="B133" s="51"/>
    </row>
    <row r="134">
      <c r="B134" s="51"/>
    </row>
    <row r="135">
      <c r="B135" s="51"/>
    </row>
    <row r="136">
      <c r="B136" s="51"/>
    </row>
    <row r="137">
      <c r="B137" s="51"/>
    </row>
    <row r="138">
      <c r="B138" s="51"/>
    </row>
    <row r="139">
      <c r="B139" s="51"/>
    </row>
    <row r="140">
      <c r="B140" s="51"/>
    </row>
    <row r="141">
      <c r="B141" s="51"/>
    </row>
    <row r="142">
      <c r="B142" s="51"/>
    </row>
    <row r="143">
      <c r="B143" s="51"/>
    </row>
    <row r="144">
      <c r="B144" s="51"/>
    </row>
    <row r="145">
      <c r="B145" s="51"/>
    </row>
    <row r="146">
      <c r="B146" s="51"/>
    </row>
    <row r="147">
      <c r="B147" s="51"/>
    </row>
    <row r="148">
      <c r="B148" s="51"/>
    </row>
    <row r="149">
      <c r="B149" s="51"/>
    </row>
    <row r="150">
      <c r="B150" s="51"/>
    </row>
    <row r="151">
      <c r="B151" s="51"/>
    </row>
    <row r="152">
      <c r="B152" s="51"/>
    </row>
    <row r="153">
      <c r="B153" s="51"/>
    </row>
    <row r="154">
      <c r="B154" s="51"/>
    </row>
    <row r="155">
      <c r="B155" s="51"/>
    </row>
    <row r="156">
      <c r="B156" s="51"/>
    </row>
    <row r="157">
      <c r="B157" s="51"/>
    </row>
    <row r="158">
      <c r="B158" s="51"/>
    </row>
    <row r="159">
      <c r="B159" s="51"/>
    </row>
    <row r="160">
      <c r="B160" s="51"/>
    </row>
    <row r="161">
      <c r="B161" s="51"/>
    </row>
    <row r="162">
      <c r="B162" s="51"/>
    </row>
    <row r="163">
      <c r="B163" s="51"/>
    </row>
    <row r="164">
      <c r="B164" s="51"/>
    </row>
    <row r="165">
      <c r="B165" s="51"/>
    </row>
    <row r="166">
      <c r="B166" s="51"/>
    </row>
    <row r="167">
      <c r="B167" s="51"/>
    </row>
    <row r="168">
      <c r="B168" s="51"/>
    </row>
    <row r="169">
      <c r="B169" s="51"/>
    </row>
    <row r="170">
      <c r="B170" s="51"/>
    </row>
    <row r="171">
      <c r="B171" s="51"/>
    </row>
    <row r="172">
      <c r="B172" s="51"/>
    </row>
    <row r="173">
      <c r="B173" s="51"/>
    </row>
    <row r="174">
      <c r="B174" s="51"/>
    </row>
    <row r="175">
      <c r="B175" s="51"/>
    </row>
    <row r="176">
      <c r="B176" s="51"/>
    </row>
    <row r="177">
      <c r="B177" s="51"/>
    </row>
    <row r="178">
      <c r="B178" s="51"/>
    </row>
    <row r="179">
      <c r="B179" s="51"/>
    </row>
    <row r="180">
      <c r="B180" s="51"/>
    </row>
    <row r="181">
      <c r="B181" s="51"/>
    </row>
    <row r="182">
      <c r="B182" s="51"/>
    </row>
    <row r="183">
      <c r="B183" s="51"/>
    </row>
    <row r="184">
      <c r="B184" s="51"/>
    </row>
    <row r="185">
      <c r="B185" s="51"/>
    </row>
    <row r="186">
      <c r="B186" s="51"/>
    </row>
    <row r="187">
      <c r="B187" s="51"/>
    </row>
    <row r="188">
      <c r="B188" s="51"/>
    </row>
    <row r="189">
      <c r="B189" s="51"/>
    </row>
    <row r="190">
      <c r="B190" s="51"/>
    </row>
    <row r="191">
      <c r="B191" s="51"/>
    </row>
    <row r="192">
      <c r="B192" s="51"/>
    </row>
    <row r="193">
      <c r="B193" s="51"/>
    </row>
    <row r="194">
      <c r="B194" s="51"/>
    </row>
    <row r="195">
      <c r="B195" s="51"/>
    </row>
    <row r="196">
      <c r="B196" s="51"/>
    </row>
    <row r="197">
      <c r="B197" s="51"/>
    </row>
    <row r="198">
      <c r="B198" s="51"/>
    </row>
    <row r="199">
      <c r="B199" s="51"/>
    </row>
    <row r="200">
      <c r="B200" s="51"/>
    </row>
    <row r="201">
      <c r="B201" s="51"/>
    </row>
    <row r="202">
      <c r="B202" s="51"/>
    </row>
    <row r="203">
      <c r="B203" s="51"/>
    </row>
    <row r="204">
      <c r="B204" s="51"/>
    </row>
    <row r="205">
      <c r="B205" s="51"/>
    </row>
    <row r="206">
      <c r="B206" s="51"/>
    </row>
    <row r="207">
      <c r="B207" s="51"/>
    </row>
    <row r="208">
      <c r="B208" s="51"/>
    </row>
    <row r="209">
      <c r="B209" s="51"/>
    </row>
    <row r="210">
      <c r="B210" s="51"/>
    </row>
    <row r="211">
      <c r="B211" s="51"/>
    </row>
    <row r="212">
      <c r="B212" s="51"/>
    </row>
    <row r="213">
      <c r="B213" s="51"/>
    </row>
    <row r="214">
      <c r="B214" s="51"/>
    </row>
    <row r="215">
      <c r="B215" s="51"/>
    </row>
    <row r="216">
      <c r="B216" s="51"/>
    </row>
    <row r="217">
      <c r="B217" s="51"/>
    </row>
    <row r="218">
      <c r="B218" s="51"/>
    </row>
    <row r="219">
      <c r="B219" s="51"/>
    </row>
    <row r="220">
      <c r="B220" s="51"/>
    </row>
    <row r="221">
      <c r="B221" s="51"/>
    </row>
    <row r="222">
      <c r="B222" s="51"/>
    </row>
    <row r="223">
      <c r="B223" s="51"/>
    </row>
    <row r="224">
      <c r="B224" s="51"/>
    </row>
    <row r="225">
      <c r="B225" s="51"/>
    </row>
    <row r="226">
      <c r="B226" s="51"/>
    </row>
    <row r="227">
      <c r="B227" s="51"/>
    </row>
    <row r="228">
      <c r="B228" s="51"/>
    </row>
    <row r="229">
      <c r="B229" s="51"/>
    </row>
    <row r="230">
      <c r="B230" s="51"/>
    </row>
    <row r="231">
      <c r="B231" s="51"/>
    </row>
    <row r="232">
      <c r="B232" s="51"/>
    </row>
    <row r="233">
      <c r="B233" s="51"/>
    </row>
    <row r="234">
      <c r="B234" s="51"/>
    </row>
    <row r="235">
      <c r="B235" s="51"/>
    </row>
    <row r="236">
      <c r="B236" s="51"/>
    </row>
    <row r="237">
      <c r="B237" s="51"/>
    </row>
    <row r="238">
      <c r="B238" s="51"/>
    </row>
    <row r="239">
      <c r="B239" s="51"/>
    </row>
    <row r="240">
      <c r="B240" s="51"/>
    </row>
    <row r="241">
      <c r="B241" s="51"/>
    </row>
    <row r="242">
      <c r="B242" s="51"/>
    </row>
    <row r="243">
      <c r="B243" s="51"/>
    </row>
    <row r="244">
      <c r="B244" s="51"/>
    </row>
    <row r="245">
      <c r="B245" s="51"/>
    </row>
    <row r="246">
      <c r="B246" s="51"/>
    </row>
    <row r="247">
      <c r="B247" s="51"/>
    </row>
    <row r="248">
      <c r="B248" s="51"/>
    </row>
    <row r="249">
      <c r="B249" s="51"/>
    </row>
    <row r="250">
      <c r="B250" s="51"/>
    </row>
    <row r="251">
      <c r="B251" s="51"/>
    </row>
    <row r="252">
      <c r="B252" s="51"/>
    </row>
    <row r="253">
      <c r="B253" s="51"/>
    </row>
    <row r="254">
      <c r="B254" s="51"/>
    </row>
    <row r="255">
      <c r="B255" s="51"/>
    </row>
    <row r="256">
      <c r="B256" s="51"/>
    </row>
    <row r="257">
      <c r="B257" s="51"/>
    </row>
    <row r="258">
      <c r="B258" s="51"/>
    </row>
    <row r="259">
      <c r="B259" s="51"/>
    </row>
    <row r="260">
      <c r="B260" s="51"/>
    </row>
    <row r="261">
      <c r="B261" s="51"/>
    </row>
    <row r="262">
      <c r="B262" s="51"/>
    </row>
    <row r="263">
      <c r="B263" s="51"/>
    </row>
    <row r="264">
      <c r="B264" s="51"/>
    </row>
    <row r="265">
      <c r="B265" s="51"/>
    </row>
    <row r="266">
      <c r="B266" s="51"/>
    </row>
    <row r="267">
      <c r="B267" s="51"/>
    </row>
    <row r="268">
      <c r="B268" s="51"/>
    </row>
    <row r="269">
      <c r="B269" s="51"/>
    </row>
    <row r="270">
      <c r="B270" s="51"/>
    </row>
    <row r="271">
      <c r="B271" s="51"/>
    </row>
    <row r="272">
      <c r="B272" s="51"/>
    </row>
    <row r="273">
      <c r="B273" s="51"/>
    </row>
    <row r="274">
      <c r="B274" s="51"/>
    </row>
    <row r="275">
      <c r="B275" s="51"/>
    </row>
    <row r="276">
      <c r="B276" s="51"/>
    </row>
    <row r="277">
      <c r="B277" s="51"/>
    </row>
    <row r="278">
      <c r="B278" s="51"/>
    </row>
    <row r="279">
      <c r="B279" s="51"/>
    </row>
    <row r="280">
      <c r="B280" s="51"/>
    </row>
    <row r="281">
      <c r="B281" s="51"/>
    </row>
    <row r="282">
      <c r="B282" s="51"/>
    </row>
    <row r="283">
      <c r="B283" s="51"/>
    </row>
    <row r="284">
      <c r="B284" s="51"/>
    </row>
    <row r="285">
      <c r="B285" s="51"/>
    </row>
    <row r="286">
      <c r="B286" s="51"/>
    </row>
    <row r="287">
      <c r="B287" s="51"/>
    </row>
    <row r="288">
      <c r="B288" s="51"/>
    </row>
    <row r="289">
      <c r="B289" s="51"/>
    </row>
    <row r="290">
      <c r="B290" s="51"/>
    </row>
    <row r="291">
      <c r="B291" s="51"/>
    </row>
    <row r="292">
      <c r="B292" s="51"/>
    </row>
    <row r="293">
      <c r="B293" s="51"/>
    </row>
    <row r="294">
      <c r="B294" s="51"/>
    </row>
    <row r="295">
      <c r="B295" s="51"/>
    </row>
    <row r="296">
      <c r="B296" s="51"/>
    </row>
    <row r="297">
      <c r="B297" s="51"/>
    </row>
    <row r="298">
      <c r="B298" s="51"/>
    </row>
    <row r="299">
      <c r="B299" s="51"/>
    </row>
    <row r="300">
      <c r="B300" s="51"/>
    </row>
    <row r="301">
      <c r="B301" s="51"/>
    </row>
    <row r="302">
      <c r="B302" s="51"/>
    </row>
    <row r="303">
      <c r="B303" s="51"/>
    </row>
    <row r="304">
      <c r="B304" s="51"/>
    </row>
    <row r="305">
      <c r="B305" s="51"/>
    </row>
    <row r="306">
      <c r="B306" s="51"/>
    </row>
    <row r="307">
      <c r="B307" s="51"/>
    </row>
    <row r="308">
      <c r="B308" s="51"/>
    </row>
    <row r="309">
      <c r="B309" s="51"/>
    </row>
    <row r="310">
      <c r="B310" s="51"/>
    </row>
    <row r="311">
      <c r="B311" s="51"/>
    </row>
    <row r="312">
      <c r="B312" s="51"/>
    </row>
    <row r="313">
      <c r="B313" s="51"/>
    </row>
    <row r="314">
      <c r="B314" s="51"/>
    </row>
    <row r="315">
      <c r="B315" s="51"/>
    </row>
    <row r="316">
      <c r="B316" s="51"/>
    </row>
    <row r="317">
      <c r="B317" s="51"/>
    </row>
    <row r="318">
      <c r="B318" s="51"/>
    </row>
    <row r="319">
      <c r="B319" s="51"/>
    </row>
    <row r="320">
      <c r="B320" s="51"/>
    </row>
    <row r="321">
      <c r="B321" s="51"/>
    </row>
    <row r="322">
      <c r="B322" s="51"/>
    </row>
    <row r="323">
      <c r="B323" s="51"/>
    </row>
    <row r="324">
      <c r="B324" s="51"/>
    </row>
    <row r="325">
      <c r="B325" s="51"/>
    </row>
    <row r="326">
      <c r="B326" s="51"/>
    </row>
    <row r="327">
      <c r="B327" s="51"/>
    </row>
    <row r="328">
      <c r="B328" s="51"/>
    </row>
    <row r="329">
      <c r="B329" s="51"/>
    </row>
    <row r="330">
      <c r="B330" s="51"/>
    </row>
    <row r="331">
      <c r="B331" s="51"/>
    </row>
    <row r="332">
      <c r="B332" s="51"/>
    </row>
    <row r="333">
      <c r="B333" s="51"/>
    </row>
    <row r="334">
      <c r="B334" s="51"/>
    </row>
    <row r="335">
      <c r="B335" s="51"/>
    </row>
    <row r="336">
      <c r="B336" s="51"/>
    </row>
    <row r="337">
      <c r="B337" s="51"/>
    </row>
    <row r="338">
      <c r="B338" s="51"/>
    </row>
    <row r="339">
      <c r="B339" s="51"/>
    </row>
    <row r="340">
      <c r="B340" s="51"/>
    </row>
    <row r="341">
      <c r="B341" s="51"/>
    </row>
    <row r="342">
      <c r="B342" s="51"/>
    </row>
    <row r="343">
      <c r="B343" s="51"/>
    </row>
    <row r="344">
      <c r="B344" s="51"/>
    </row>
    <row r="345">
      <c r="B345" s="51"/>
    </row>
    <row r="346">
      <c r="B346" s="51"/>
    </row>
    <row r="347">
      <c r="B347" s="51"/>
    </row>
    <row r="348">
      <c r="B348" s="51"/>
    </row>
    <row r="349">
      <c r="B349" s="51"/>
    </row>
    <row r="350">
      <c r="B350" s="51"/>
    </row>
    <row r="351">
      <c r="B351" s="51"/>
    </row>
    <row r="352">
      <c r="B352" s="51"/>
    </row>
    <row r="353">
      <c r="B353" s="51"/>
    </row>
    <row r="354">
      <c r="B354" s="51"/>
    </row>
    <row r="355">
      <c r="B355" s="51"/>
    </row>
    <row r="356">
      <c r="B356" s="51"/>
    </row>
    <row r="357">
      <c r="B357" s="51"/>
    </row>
    <row r="358">
      <c r="B358" s="51"/>
    </row>
    <row r="359">
      <c r="B359" s="51"/>
    </row>
    <row r="360">
      <c r="B360" s="51"/>
    </row>
    <row r="361">
      <c r="B361" s="51"/>
    </row>
    <row r="362">
      <c r="B362" s="51"/>
    </row>
    <row r="363">
      <c r="B363" s="51"/>
    </row>
    <row r="364">
      <c r="B364" s="51"/>
    </row>
    <row r="365">
      <c r="B365" s="51"/>
    </row>
    <row r="366">
      <c r="B366" s="51"/>
    </row>
    <row r="367">
      <c r="B367" s="51"/>
    </row>
    <row r="368">
      <c r="B368" s="51"/>
    </row>
    <row r="369">
      <c r="B369" s="51"/>
    </row>
    <row r="370">
      <c r="B370" s="51"/>
    </row>
    <row r="371">
      <c r="B371" s="51"/>
    </row>
    <row r="372">
      <c r="B372" s="51"/>
    </row>
    <row r="373">
      <c r="B373" s="51"/>
    </row>
    <row r="374">
      <c r="B374" s="51"/>
    </row>
    <row r="375">
      <c r="B375" s="51"/>
    </row>
    <row r="376">
      <c r="B376" s="51"/>
    </row>
    <row r="377">
      <c r="B377" s="51"/>
    </row>
    <row r="378">
      <c r="B378" s="51"/>
    </row>
    <row r="379">
      <c r="B379" s="51"/>
    </row>
    <row r="380">
      <c r="B380" s="51"/>
    </row>
    <row r="381">
      <c r="B381" s="51"/>
    </row>
    <row r="382">
      <c r="B382" s="51"/>
    </row>
    <row r="383">
      <c r="B383" s="51"/>
    </row>
    <row r="384">
      <c r="B384" s="51"/>
    </row>
    <row r="385">
      <c r="B385" s="51"/>
    </row>
    <row r="386">
      <c r="B386" s="51"/>
    </row>
    <row r="387">
      <c r="B387" s="51"/>
    </row>
    <row r="388">
      <c r="B388" s="51"/>
    </row>
    <row r="389">
      <c r="B389" s="51"/>
    </row>
    <row r="390">
      <c r="B390" s="51"/>
    </row>
    <row r="391">
      <c r="B391" s="51"/>
    </row>
    <row r="392">
      <c r="B392" s="51"/>
    </row>
    <row r="393">
      <c r="B393" s="51"/>
    </row>
    <row r="394">
      <c r="B394" s="51"/>
    </row>
    <row r="395">
      <c r="B395" s="51"/>
    </row>
    <row r="396">
      <c r="B396" s="51"/>
    </row>
    <row r="397">
      <c r="B397" s="51"/>
    </row>
    <row r="398">
      <c r="B398" s="51"/>
    </row>
    <row r="399">
      <c r="B399" s="51"/>
    </row>
    <row r="400">
      <c r="B400" s="51"/>
    </row>
    <row r="401">
      <c r="B401" s="51"/>
    </row>
    <row r="402">
      <c r="B402" s="51"/>
    </row>
    <row r="403">
      <c r="B403" s="51"/>
    </row>
    <row r="404">
      <c r="B404" s="51"/>
    </row>
    <row r="405">
      <c r="B405" s="51"/>
    </row>
    <row r="406">
      <c r="B406" s="51"/>
    </row>
    <row r="407">
      <c r="B407" s="51"/>
    </row>
    <row r="408">
      <c r="B408" s="51"/>
    </row>
    <row r="409">
      <c r="B409" s="51"/>
    </row>
    <row r="410">
      <c r="B410" s="51"/>
    </row>
    <row r="411">
      <c r="B411" s="51"/>
    </row>
    <row r="412">
      <c r="B412" s="51"/>
    </row>
    <row r="413">
      <c r="B413" s="51"/>
    </row>
    <row r="414">
      <c r="B414" s="51"/>
    </row>
    <row r="415">
      <c r="B415" s="51"/>
    </row>
    <row r="416">
      <c r="B416" s="51"/>
    </row>
    <row r="417">
      <c r="B417" s="51"/>
    </row>
    <row r="418">
      <c r="B418" s="51"/>
    </row>
    <row r="419">
      <c r="B419" s="51"/>
    </row>
    <row r="420">
      <c r="B420" s="51"/>
    </row>
    <row r="421">
      <c r="B421" s="51"/>
    </row>
    <row r="422">
      <c r="B422" s="51"/>
    </row>
    <row r="423">
      <c r="B423" s="51"/>
    </row>
    <row r="424">
      <c r="B424" s="51"/>
    </row>
    <row r="425">
      <c r="B425" s="51"/>
    </row>
    <row r="426">
      <c r="B426" s="51"/>
    </row>
    <row r="427">
      <c r="B427" s="51"/>
    </row>
    <row r="428">
      <c r="B428" s="51"/>
    </row>
    <row r="429">
      <c r="B429" s="51"/>
    </row>
    <row r="430">
      <c r="B430" s="51"/>
    </row>
    <row r="431">
      <c r="B431" s="51"/>
    </row>
    <row r="432">
      <c r="B432" s="51"/>
    </row>
    <row r="433">
      <c r="B433" s="51"/>
    </row>
    <row r="434">
      <c r="B434" s="51"/>
    </row>
    <row r="435">
      <c r="B435" s="51"/>
    </row>
    <row r="436">
      <c r="B436" s="51"/>
    </row>
    <row r="437">
      <c r="B437" s="51"/>
    </row>
    <row r="438">
      <c r="B438" s="51"/>
    </row>
    <row r="439">
      <c r="B439" s="51"/>
    </row>
    <row r="440">
      <c r="B440" s="51"/>
    </row>
    <row r="441">
      <c r="B441" s="51"/>
    </row>
    <row r="442">
      <c r="B442" s="51"/>
    </row>
    <row r="443">
      <c r="B443" s="51"/>
    </row>
    <row r="444">
      <c r="B444" s="51"/>
    </row>
    <row r="445">
      <c r="B445" s="51"/>
    </row>
    <row r="446">
      <c r="B446" s="51"/>
    </row>
    <row r="447">
      <c r="B447" s="51"/>
    </row>
    <row r="448">
      <c r="B448" s="51"/>
    </row>
    <row r="449">
      <c r="B449" s="51"/>
    </row>
    <row r="450">
      <c r="B450" s="51"/>
    </row>
    <row r="451">
      <c r="B451" s="51"/>
    </row>
    <row r="452">
      <c r="B452" s="51"/>
    </row>
    <row r="453">
      <c r="B453" s="51"/>
    </row>
    <row r="454">
      <c r="B454" s="51"/>
    </row>
    <row r="455">
      <c r="B455" s="51"/>
    </row>
    <row r="456">
      <c r="B456" s="51"/>
    </row>
    <row r="457">
      <c r="B457" s="51"/>
    </row>
    <row r="458">
      <c r="B458" s="51"/>
    </row>
    <row r="459">
      <c r="B459" s="51"/>
    </row>
    <row r="460">
      <c r="B460" s="51"/>
    </row>
    <row r="461">
      <c r="B461" s="51"/>
    </row>
    <row r="462">
      <c r="B462" s="51"/>
    </row>
    <row r="463">
      <c r="B463" s="51"/>
    </row>
    <row r="464">
      <c r="B464" s="51"/>
    </row>
    <row r="465">
      <c r="B465" s="51"/>
    </row>
    <row r="466">
      <c r="B466" s="51"/>
    </row>
    <row r="467">
      <c r="B467" s="51"/>
    </row>
    <row r="468">
      <c r="B468" s="51"/>
    </row>
    <row r="469">
      <c r="B469" s="51"/>
    </row>
    <row r="470">
      <c r="B470" s="51"/>
    </row>
    <row r="471">
      <c r="B471" s="51"/>
    </row>
    <row r="472">
      <c r="B472" s="51"/>
    </row>
    <row r="473">
      <c r="B473" s="51"/>
    </row>
    <row r="474">
      <c r="B474" s="51"/>
    </row>
    <row r="475">
      <c r="B475" s="51"/>
    </row>
    <row r="476">
      <c r="B476" s="51"/>
    </row>
    <row r="477">
      <c r="B477" s="51"/>
    </row>
    <row r="478">
      <c r="B478" s="51"/>
    </row>
    <row r="479">
      <c r="B479" s="51"/>
    </row>
    <row r="480">
      <c r="B480" s="51"/>
    </row>
    <row r="481">
      <c r="B481" s="51"/>
    </row>
    <row r="482">
      <c r="B482" s="51"/>
    </row>
    <row r="483">
      <c r="B483" s="51"/>
    </row>
    <row r="484">
      <c r="B484" s="51"/>
    </row>
    <row r="485">
      <c r="B485" s="51"/>
    </row>
    <row r="486">
      <c r="B486" s="51"/>
    </row>
    <row r="487">
      <c r="B487" s="51"/>
    </row>
    <row r="488">
      <c r="B488" s="51"/>
    </row>
    <row r="489">
      <c r="B489" s="51"/>
    </row>
    <row r="490">
      <c r="B490" s="51"/>
    </row>
    <row r="491">
      <c r="B491" s="51"/>
    </row>
    <row r="492">
      <c r="B492" s="51"/>
    </row>
    <row r="493">
      <c r="B493" s="51"/>
    </row>
    <row r="494">
      <c r="B494" s="51"/>
    </row>
    <row r="495">
      <c r="B495" s="51"/>
    </row>
    <row r="496">
      <c r="B496" s="51"/>
    </row>
    <row r="497">
      <c r="B497" s="51"/>
    </row>
    <row r="498">
      <c r="B498" s="51"/>
    </row>
    <row r="499">
      <c r="B499" s="51"/>
    </row>
    <row r="500">
      <c r="B500" s="51"/>
    </row>
    <row r="501">
      <c r="B501" s="51"/>
    </row>
    <row r="502">
      <c r="B502" s="51"/>
    </row>
    <row r="503">
      <c r="B503" s="51"/>
    </row>
    <row r="504">
      <c r="B504" s="51"/>
    </row>
    <row r="505">
      <c r="B505" s="51"/>
    </row>
    <row r="506">
      <c r="B506" s="51"/>
    </row>
    <row r="507">
      <c r="B507" s="51"/>
    </row>
    <row r="508">
      <c r="B508" s="51"/>
    </row>
    <row r="509">
      <c r="B509" s="51"/>
    </row>
    <row r="510">
      <c r="B510" s="51"/>
    </row>
    <row r="511">
      <c r="B511" s="51"/>
    </row>
    <row r="512">
      <c r="B512" s="51"/>
    </row>
    <row r="513">
      <c r="B513" s="51"/>
    </row>
    <row r="514">
      <c r="B514" s="51"/>
    </row>
    <row r="515">
      <c r="B515" s="51"/>
    </row>
    <row r="516">
      <c r="B516" s="51"/>
    </row>
    <row r="517">
      <c r="B517" s="51"/>
    </row>
    <row r="518">
      <c r="B518" s="51"/>
    </row>
    <row r="519">
      <c r="B519" s="51"/>
    </row>
    <row r="520">
      <c r="B520" s="51"/>
    </row>
    <row r="521">
      <c r="B521" s="51"/>
    </row>
    <row r="522">
      <c r="B522" s="51"/>
    </row>
    <row r="523">
      <c r="B523" s="51"/>
    </row>
    <row r="524">
      <c r="B524" s="51"/>
    </row>
    <row r="525">
      <c r="B525" s="51"/>
    </row>
    <row r="526">
      <c r="B526" s="51"/>
    </row>
    <row r="527">
      <c r="B527" s="51"/>
    </row>
    <row r="528">
      <c r="B528" s="51"/>
    </row>
    <row r="529">
      <c r="B529" s="51"/>
    </row>
    <row r="530">
      <c r="B530" s="51"/>
    </row>
    <row r="531">
      <c r="B531" s="51"/>
    </row>
    <row r="532">
      <c r="B532" s="51"/>
    </row>
    <row r="533">
      <c r="B533" s="51"/>
    </row>
    <row r="534">
      <c r="B534" s="51"/>
    </row>
    <row r="535">
      <c r="B535" s="51"/>
    </row>
    <row r="536">
      <c r="B536" s="51"/>
    </row>
    <row r="537">
      <c r="B537" s="51"/>
    </row>
    <row r="538">
      <c r="B538" s="51"/>
    </row>
    <row r="539">
      <c r="B539" s="51"/>
    </row>
    <row r="540">
      <c r="B540" s="51"/>
    </row>
    <row r="541">
      <c r="B541" s="51"/>
    </row>
    <row r="542">
      <c r="B542" s="51"/>
    </row>
    <row r="543">
      <c r="B543" s="51"/>
    </row>
    <row r="544">
      <c r="B544" s="51"/>
    </row>
    <row r="545">
      <c r="B545" s="51"/>
    </row>
    <row r="546">
      <c r="B546" s="51"/>
    </row>
    <row r="547">
      <c r="B547" s="51"/>
    </row>
    <row r="548">
      <c r="B548" s="51"/>
    </row>
    <row r="549">
      <c r="B549" s="51"/>
    </row>
    <row r="550">
      <c r="B550" s="51"/>
    </row>
    <row r="551">
      <c r="B551" s="51"/>
    </row>
    <row r="552">
      <c r="B552" s="51"/>
    </row>
    <row r="553">
      <c r="B553" s="51"/>
    </row>
    <row r="554">
      <c r="B554" s="51"/>
    </row>
    <row r="555">
      <c r="B555" s="51"/>
    </row>
    <row r="556">
      <c r="B556" s="51"/>
    </row>
    <row r="557">
      <c r="B557" s="51"/>
    </row>
    <row r="558">
      <c r="B558" s="51"/>
    </row>
    <row r="559">
      <c r="B559" s="51"/>
    </row>
    <row r="560">
      <c r="B560" s="51"/>
    </row>
    <row r="561">
      <c r="B561" s="51"/>
    </row>
    <row r="562">
      <c r="B562" s="51"/>
    </row>
    <row r="563">
      <c r="B563" s="51"/>
    </row>
    <row r="564">
      <c r="B564" s="51"/>
    </row>
    <row r="565">
      <c r="B565" s="51"/>
    </row>
    <row r="566">
      <c r="B566" s="51"/>
    </row>
    <row r="567">
      <c r="B567" s="51"/>
    </row>
    <row r="568">
      <c r="B568" s="51"/>
    </row>
    <row r="569">
      <c r="B569" s="51"/>
    </row>
    <row r="570">
      <c r="B570" s="51"/>
    </row>
    <row r="571">
      <c r="B571" s="51"/>
    </row>
    <row r="572">
      <c r="B572" s="51"/>
    </row>
    <row r="573">
      <c r="B573" s="51"/>
    </row>
    <row r="574">
      <c r="B574" s="51"/>
    </row>
    <row r="575">
      <c r="B575" s="51"/>
    </row>
    <row r="576">
      <c r="B576" s="51"/>
    </row>
    <row r="577">
      <c r="B577" s="51"/>
    </row>
    <row r="578">
      <c r="B578" s="51"/>
    </row>
    <row r="579">
      <c r="B579" s="51"/>
    </row>
    <row r="580">
      <c r="B580" s="51"/>
    </row>
    <row r="581">
      <c r="B581" s="51"/>
    </row>
    <row r="582">
      <c r="B582" s="51"/>
    </row>
    <row r="583">
      <c r="B583" s="51"/>
    </row>
    <row r="584">
      <c r="B584" s="51"/>
    </row>
    <row r="585">
      <c r="B585" s="51"/>
    </row>
    <row r="586">
      <c r="B586" s="51"/>
    </row>
    <row r="587">
      <c r="B587" s="51"/>
    </row>
    <row r="588">
      <c r="B588" s="51"/>
    </row>
    <row r="589">
      <c r="B589" s="51"/>
    </row>
    <row r="590">
      <c r="B590" s="51"/>
    </row>
    <row r="591">
      <c r="B591" s="51"/>
    </row>
    <row r="592">
      <c r="B592" s="51"/>
    </row>
    <row r="593">
      <c r="B593" s="51"/>
    </row>
    <row r="594">
      <c r="B594" s="51"/>
    </row>
    <row r="595">
      <c r="B595" s="51"/>
    </row>
    <row r="596">
      <c r="B596" s="51"/>
    </row>
    <row r="597">
      <c r="B597" s="51"/>
    </row>
    <row r="598">
      <c r="B598" s="51"/>
    </row>
    <row r="599">
      <c r="B599" s="51"/>
    </row>
    <row r="600">
      <c r="B600" s="51"/>
    </row>
    <row r="601">
      <c r="B601" s="51"/>
    </row>
    <row r="602">
      <c r="B602" s="51"/>
    </row>
    <row r="603">
      <c r="B603" s="51"/>
    </row>
    <row r="604">
      <c r="B604" s="51"/>
    </row>
    <row r="605">
      <c r="B605" s="51"/>
    </row>
    <row r="606">
      <c r="B606" s="51"/>
    </row>
    <row r="607">
      <c r="B607" s="51"/>
    </row>
    <row r="608">
      <c r="B608" s="51"/>
    </row>
    <row r="609">
      <c r="B609" s="51"/>
    </row>
    <row r="610">
      <c r="B610" s="51"/>
    </row>
    <row r="611">
      <c r="B611" s="51"/>
    </row>
    <row r="612">
      <c r="B612" s="51"/>
    </row>
    <row r="613">
      <c r="B613" s="51"/>
    </row>
    <row r="614">
      <c r="B614" s="51"/>
    </row>
    <row r="615">
      <c r="B615" s="51"/>
    </row>
    <row r="616">
      <c r="B616" s="51"/>
    </row>
    <row r="617">
      <c r="B617" s="51"/>
    </row>
    <row r="618">
      <c r="B618" s="51"/>
    </row>
    <row r="619">
      <c r="B619" s="51"/>
    </row>
    <row r="620">
      <c r="B620" s="51"/>
    </row>
    <row r="621">
      <c r="B621" s="51"/>
    </row>
    <row r="622">
      <c r="B622" s="51"/>
    </row>
    <row r="623">
      <c r="B623" s="51"/>
    </row>
    <row r="624">
      <c r="B624" s="51"/>
    </row>
    <row r="625">
      <c r="B625" s="51"/>
    </row>
    <row r="626">
      <c r="B626" s="51"/>
    </row>
    <row r="627">
      <c r="B627" s="51"/>
    </row>
    <row r="628">
      <c r="B628" s="51"/>
    </row>
    <row r="629">
      <c r="B629" s="51"/>
    </row>
    <row r="630">
      <c r="B630" s="51"/>
    </row>
    <row r="631">
      <c r="B631" s="51"/>
    </row>
    <row r="632">
      <c r="B632" s="51"/>
    </row>
    <row r="633">
      <c r="B633" s="51"/>
    </row>
    <row r="634">
      <c r="B634" s="51"/>
    </row>
    <row r="635">
      <c r="B635" s="51"/>
    </row>
    <row r="636">
      <c r="B636" s="51"/>
    </row>
    <row r="637">
      <c r="B637" s="51"/>
    </row>
    <row r="638">
      <c r="B638" s="51"/>
    </row>
    <row r="639">
      <c r="B639" s="51"/>
    </row>
    <row r="640">
      <c r="B640" s="51"/>
    </row>
    <row r="641">
      <c r="B641" s="51"/>
    </row>
    <row r="642">
      <c r="B642" s="51"/>
    </row>
    <row r="643">
      <c r="B643" s="51"/>
    </row>
    <row r="644">
      <c r="B644" s="51"/>
    </row>
    <row r="645">
      <c r="B645" s="51"/>
    </row>
    <row r="646">
      <c r="B646" s="51"/>
    </row>
    <row r="647">
      <c r="B647" s="51"/>
    </row>
    <row r="648">
      <c r="B648" s="51"/>
    </row>
    <row r="649">
      <c r="B649" s="51"/>
    </row>
    <row r="650">
      <c r="B650" s="51"/>
    </row>
    <row r="651">
      <c r="B651" s="51"/>
    </row>
    <row r="652">
      <c r="B652" s="51"/>
    </row>
    <row r="653">
      <c r="B653" s="51"/>
    </row>
    <row r="654">
      <c r="B654" s="51"/>
    </row>
    <row r="655">
      <c r="B655" s="51"/>
    </row>
    <row r="656">
      <c r="B656" s="51"/>
    </row>
    <row r="657">
      <c r="B657" s="51"/>
    </row>
    <row r="658">
      <c r="B658" s="51"/>
    </row>
    <row r="659">
      <c r="B659" s="51"/>
    </row>
    <row r="660">
      <c r="B660" s="51"/>
    </row>
    <row r="661">
      <c r="B661" s="51"/>
    </row>
    <row r="662">
      <c r="B662" s="51"/>
    </row>
    <row r="663">
      <c r="B663" s="51"/>
    </row>
    <row r="664">
      <c r="B664" s="51"/>
    </row>
    <row r="665">
      <c r="B665" s="51"/>
    </row>
    <row r="666">
      <c r="B666" s="51"/>
    </row>
    <row r="667">
      <c r="B667" s="51"/>
    </row>
    <row r="668">
      <c r="B668" s="51"/>
    </row>
    <row r="669">
      <c r="B669" s="51"/>
    </row>
    <row r="670">
      <c r="B670" s="51"/>
    </row>
    <row r="671">
      <c r="B671" s="51"/>
    </row>
    <row r="672">
      <c r="B672" s="51"/>
    </row>
    <row r="673">
      <c r="B673" s="51"/>
    </row>
    <row r="674">
      <c r="B674" s="51"/>
    </row>
    <row r="675">
      <c r="B675" s="51"/>
    </row>
    <row r="676">
      <c r="B676" s="51"/>
    </row>
    <row r="677">
      <c r="B677" s="51"/>
    </row>
    <row r="678">
      <c r="B678" s="51"/>
    </row>
    <row r="679">
      <c r="B679" s="51"/>
    </row>
    <row r="680">
      <c r="B680" s="51"/>
    </row>
    <row r="681">
      <c r="B681" s="51"/>
    </row>
    <row r="682">
      <c r="B682" s="51"/>
    </row>
    <row r="683">
      <c r="B683" s="51"/>
    </row>
    <row r="684">
      <c r="B684" s="51"/>
    </row>
    <row r="685">
      <c r="B685" s="51"/>
    </row>
    <row r="686">
      <c r="B686" s="51"/>
    </row>
    <row r="687">
      <c r="B687" s="51"/>
    </row>
    <row r="688">
      <c r="B688" s="51"/>
    </row>
    <row r="689">
      <c r="B689" s="51"/>
    </row>
    <row r="690">
      <c r="B690" s="51"/>
    </row>
    <row r="691">
      <c r="B691" s="51"/>
    </row>
    <row r="692">
      <c r="B692" s="51"/>
    </row>
    <row r="693">
      <c r="B693" s="51"/>
    </row>
    <row r="694">
      <c r="B694" s="51"/>
    </row>
    <row r="695">
      <c r="B695" s="51"/>
    </row>
    <row r="696">
      <c r="B696" s="51"/>
    </row>
    <row r="697">
      <c r="B697" s="51"/>
    </row>
    <row r="698">
      <c r="B698" s="51"/>
    </row>
    <row r="699">
      <c r="B699" s="51"/>
    </row>
    <row r="700">
      <c r="B700" s="51"/>
    </row>
    <row r="701">
      <c r="B701" s="51"/>
    </row>
    <row r="702">
      <c r="B702" s="51"/>
    </row>
    <row r="703">
      <c r="B703" s="51"/>
    </row>
    <row r="704">
      <c r="B704" s="51"/>
    </row>
    <row r="705">
      <c r="B705" s="51"/>
    </row>
    <row r="706">
      <c r="B706" s="51"/>
    </row>
    <row r="707">
      <c r="B707" s="51"/>
    </row>
    <row r="708">
      <c r="B708" s="51"/>
    </row>
    <row r="709">
      <c r="B709" s="51"/>
    </row>
    <row r="710">
      <c r="B710" s="51"/>
    </row>
    <row r="711">
      <c r="B711" s="51"/>
    </row>
    <row r="712">
      <c r="B712" s="51"/>
    </row>
    <row r="713">
      <c r="B713" s="51"/>
    </row>
    <row r="714">
      <c r="B714" s="51"/>
    </row>
    <row r="715">
      <c r="B715" s="51"/>
    </row>
    <row r="716">
      <c r="B716" s="51"/>
    </row>
    <row r="717">
      <c r="B717" s="51"/>
    </row>
    <row r="718">
      <c r="B718" s="51"/>
    </row>
    <row r="719">
      <c r="B719" s="51"/>
    </row>
    <row r="720">
      <c r="B720" s="51"/>
    </row>
    <row r="721">
      <c r="B721" s="51"/>
    </row>
    <row r="722">
      <c r="B722" s="51"/>
    </row>
    <row r="723">
      <c r="B723" s="51"/>
    </row>
    <row r="724">
      <c r="B724" s="51"/>
    </row>
    <row r="725">
      <c r="B725" s="51"/>
    </row>
    <row r="726">
      <c r="B726" s="51"/>
    </row>
    <row r="727">
      <c r="B727" s="51"/>
    </row>
    <row r="728">
      <c r="B728" s="51"/>
    </row>
    <row r="729">
      <c r="B729" s="51"/>
    </row>
    <row r="730">
      <c r="B730" s="51"/>
    </row>
    <row r="731">
      <c r="B731" s="51"/>
    </row>
    <row r="732">
      <c r="B732" s="51"/>
    </row>
    <row r="733">
      <c r="B733" s="51"/>
    </row>
    <row r="734">
      <c r="B734" s="51"/>
    </row>
    <row r="735">
      <c r="B735" s="51"/>
    </row>
    <row r="736">
      <c r="B736" s="51"/>
    </row>
    <row r="737">
      <c r="B737" s="51"/>
    </row>
    <row r="738">
      <c r="B738" s="51"/>
    </row>
    <row r="739">
      <c r="B739" s="51"/>
    </row>
    <row r="740">
      <c r="B740" s="51"/>
    </row>
    <row r="741">
      <c r="B741" s="51"/>
    </row>
    <row r="742">
      <c r="B742" s="51"/>
    </row>
    <row r="743">
      <c r="B743" s="51"/>
    </row>
    <row r="744">
      <c r="B744" s="51"/>
    </row>
    <row r="745">
      <c r="B745" s="51"/>
    </row>
    <row r="746">
      <c r="B746" s="51"/>
    </row>
    <row r="747">
      <c r="B747" s="51"/>
    </row>
    <row r="748">
      <c r="B748" s="51"/>
    </row>
    <row r="749">
      <c r="B749" s="51"/>
    </row>
    <row r="750">
      <c r="B750" s="51"/>
    </row>
    <row r="751">
      <c r="B751" s="51"/>
    </row>
    <row r="752">
      <c r="B752" s="51"/>
    </row>
    <row r="753">
      <c r="B753" s="51"/>
    </row>
    <row r="754">
      <c r="B754" s="51"/>
    </row>
    <row r="755">
      <c r="B755" s="51"/>
    </row>
    <row r="756">
      <c r="B756" s="51"/>
    </row>
    <row r="757">
      <c r="B757" s="51"/>
    </row>
    <row r="758">
      <c r="B758" s="51"/>
    </row>
    <row r="759">
      <c r="B759" s="51"/>
    </row>
    <row r="760">
      <c r="B760" s="51"/>
    </row>
    <row r="761">
      <c r="B761" s="51"/>
    </row>
    <row r="762">
      <c r="B762" s="51"/>
    </row>
    <row r="763">
      <c r="B763" s="51"/>
    </row>
    <row r="764">
      <c r="B764" s="51"/>
    </row>
    <row r="765">
      <c r="B765" s="51"/>
    </row>
    <row r="766">
      <c r="B766" s="51"/>
    </row>
    <row r="767">
      <c r="B767" s="51"/>
    </row>
    <row r="768">
      <c r="B768" s="51"/>
    </row>
    <row r="769">
      <c r="B769" s="51"/>
    </row>
    <row r="770">
      <c r="B770" s="51"/>
    </row>
    <row r="771">
      <c r="B771" s="51"/>
    </row>
    <row r="772">
      <c r="B772" s="51"/>
    </row>
    <row r="773">
      <c r="B773" s="51"/>
    </row>
    <row r="774">
      <c r="B774" s="51"/>
    </row>
    <row r="775">
      <c r="B775" s="51"/>
    </row>
    <row r="776">
      <c r="B776" s="51"/>
    </row>
    <row r="777">
      <c r="B777" s="51"/>
    </row>
    <row r="778">
      <c r="B778" s="51"/>
    </row>
    <row r="779">
      <c r="B779" s="51"/>
    </row>
    <row r="780">
      <c r="B780" s="51"/>
    </row>
    <row r="781">
      <c r="B781" s="51"/>
    </row>
    <row r="782">
      <c r="B782" s="51"/>
    </row>
    <row r="783">
      <c r="B783" s="51"/>
    </row>
    <row r="784">
      <c r="B784" s="51"/>
    </row>
    <row r="785">
      <c r="B785" s="51"/>
    </row>
    <row r="786">
      <c r="B786" s="51"/>
    </row>
    <row r="787">
      <c r="B787" s="51"/>
    </row>
    <row r="788">
      <c r="B788" s="51"/>
    </row>
    <row r="789">
      <c r="B789" s="51"/>
    </row>
    <row r="790">
      <c r="B790" s="51"/>
    </row>
    <row r="791">
      <c r="B791" s="51"/>
    </row>
    <row r="792">
      <c r="B792" s="51"/>
    </row>
    <row r="793">
      <c r="B793" s="51"/>
    </row>
    <row r="794">
      <c r="B794" s="51"/>
    </row>
    <row r="795">
      <c r="B795" s="51"/>
    </row>
    <row r="796">
      <c r="B796" s="51"/>
    </row>
    <row r="797">
      <c r="B797" s="51"/>
    </row>
    <row r="798">
      <c r="B798" s="51"/>
    </row>
    <row r="799">
      <c r="B799" s="51"/>
    </row>
    <row r="800">
      <c r="B800" s="51"/>
    </row>
    <row r="801">
      <c r="B801" s="51"/>
    </row>
    <row r="802">
      <c r="B802" s="51"/>
    </row>
    <row r="803">
      <c r="B803" s="51"/>
    </row>
    <row r="804">
      <c r="B804" s="51"/>
    </row>
    <row r="805">
      <c r="B805" s="51"/>
    </row>
    <row r="806">
      <c r="B806" s="51"/>
    </row>
    <row r="807">
      <c r="B807" s="51"/>
    </row>
    <row r="808">
      <c r="B808" s="51"/>
    </row>
    <row r="809">
      <c r="B809" s="51"/>
    </row>
    <row r="810">
      <c r="B810" s="51"/>
    </row>
    <row r="811">
      <c r="B811" s="51"/>
    </row>
    <row r="812">
      <c r="B812" s="51"/>
    </row>
    <row r="813">
      <c r="B813" s="51"/>
    </row>
    <row r="814">
      <c r="B814" s="51"/>
    </row>
    <row r="815">
      <c r="B815" s="51"/>
    </row>
    <row r="816">
      <c r="B816" s="51"/>
    </row>
    <row r="817">
      <c r="B817" s="51"/>
    </row>
    <row r="818">
      <c r="B818" s="51"/>
    </row>
    <row r="819">
      <c r="B819" s="51"/>
    </row>
    <row r="820">
      <c r="B820" s="51"/>
    </row>
    <row r="821">
      <c r="B821" s="51"/>
    </row>
    <row r="822">
      <c r="B822" s="51"/>
    </row>
    <row r="823">
      <c r="B823" s="51"/>
    </row>
    <row r="824">
      <c r="B824" s="51"/>
    </row>
    <row r="825">
      <c r="B825" s="51"/>
    </row>
    <row r="826">
      <c r="B826" s="51"/>
    </row>
    <row r="827">
      <c r="B827" s="51"/>
    </row>
    <row r="828">
      <c r="B828" s="51"/>
    </row>
    <row r="829">
      <c r="B829" s="51"/>
    </row>
    <row r="830">
      <c r="B830" s="51"/>
    </row>
    <row r="831">
      <c r="B831" s="51"/>
    </row>
    <row r="832">
      <c r="B832" s="51"/>
    </row>
    <row r="833">
      <c r="B833" s="51"/>
    </row>
    <row r="834">
      <c r="B834" s="51"/>
    </row>
    <row r="835">
      <c r="B835" s="51"/>
    </row>
    <row r="836">
      <c r="B836" s="51"/>
    </row>
    <row r="837">
      <c r="B837" s="51"/>
    </row>
    <row r="838">
      <c r="B838" s="51"/>
    </row>
    <row r="839">
      <c r="B839" s="51"/>
    </row>
    <row r="840">
      <c r="B840" s="51"/>
    </row>
    <row r="841">
      <c r="B841" s="51"/>
    </row>
    <row r="842">
      <c r="B842" s="51"/>
    </row>
    <row r="843">
      <c r="B843" s="51"/>
    </row>
    <row r="844">
      <c r="B844" s="51"/>
    </row>
    <row r="845">
      <c r="B845" s="51"/>
    </row>
    <row r="846">
      <c r="B846" s="51"/>
    </row>
    <row r="847">
      <c r="B847" s="51"/>
    </row>
    <row r="848">
      <c r="B848" s="51"/>
    </row>
    <row r="849">
      <c r="B849" s="51"/>
    </row>
    <row r="850">
      <c r="B850" s="51"/>
    </row>
    <row r="851">
      <c r="B851" s="51"/>
    </row>
    <row r="852">
      <c r="B852" s="51"/>
    </row>
    <row r="853">
      <c r="B853" s="51"/>
    </row>
    <row r="854">
      <c r="B854" s="51"/>
    </row>
    <row r="855">
      <c r="B855" s="51"/>
    </row>
    <row r="856">
      <c r="B856" s="51"/>
    </row>
    <row r="857">
      <c r="B857" s="51"/>
    </row>
    <row r="858">
      <c r="B858" s="51"/>
    </row>
    <row r="859">
      <c r="B859" s="51"/>
    </row>
    <row r="860">
      <c r="B860" s="51"/>
    </row>
    <row r="861">
      <c r="B861" s="51"/>
    </row>
    <row r="862">
      <c r="B862" s="51"/>
    </row>
    <row r="863">
      <c r="B863" s="51"/>
    </row>
    <row r="864">
      <c r="B864" s="51"/>
    </row>
    <row r="865">
      <c r="B865" s="51"/>
    </row>
    <row r="866">
      <c r="B866" s="51"/>
    </row>
    <row r="867">
      <c r="B867" s="51"/>
    </row>
    <row r="868">
      <c r="B868" s="51"/>
    </row>
    <row r="869">
      <c r="B869" s="51"/>
    </row>
    <row r="870">
      <c r="B870" s="51"/>
    </row>
    <row r="871">
      <c r="B871" s="51"/>
    </row>
    <row r="872">
      <c r="B872" s="51"/>
    </row>
    <row r="873">
      <c r="B873" s="51"/>
    </row>
    <row r="874">
      <c r="B874" s="51"/>
    </row>
    <row r="875">
      <c r="B875" s="51"/>
    </row>
    <row r="876">
      <c r="B876" s="51"/>
    </row>
    <row r="877">
      <c r="B877" s="51"/>
    </row>
    <row r="878">
      <c r="B878" s="51"/>
    </row>
    <row r="879">
      <c r="B879" s="51"/>
    </row>
    <row r="880">
      <c r="B880" s="51"/>
    </row>
    <row r="881">
      <c r="B881" s="51"/>
    </row>
    <row r="882">
      <c r="B882" s="51"/>
    </row>
    <row r="883">
      <c r="B883" s="51"/>
    </row>
    <row r="884">
      <c r="B884" s="51"/>
    </row>
    <row r="885">
      <c r="B885" s="51"/>
    </row>
    <row r="886">
      <c r="B886" s="51"/>
    </row>
    <row r="887">
      <c r="B887" s="51"/>
    </row>
    <row r="888">
      <c r="B888" s="51"/>
    </row>
    <row r="889">
      <c r="B889" s="51"/>
    </row>
    <row r="890">
      <c r="B890" s="51"/>
    </row>
    <row r="891">
      <c r="B891" s="51"/>
    </row>
    <row r="892">
      <c r="B892" s="51"/>
    </row>
    <row r="893">
      <c r="B893" s="51"/>
    </row>
    <row r="894">
      <c r="B894" s="51"/>
    </row>
    <row r="895">
      <c r="B895" s="51"/>
    </row>
    <row r="896">
      <c r="B896" s="51"/>
    </row>
    <row r="897">
      <c r="B897" s="51"/>
    </row>
    <row r="898">
      <c r="B898" s="51"/>
    </row>
    <row r="899">
      <c r="B899" s="51"/>
    </row>
    <row r="900">
      <c r="B900" s="51"/>
    </row>
    <row r="901">
      <c r="B901" s="51"/>
    </row>
    <row r="902">
      <c r="B902" s="51"/>
    </row>
    <row r="903">
      <c r="B903" s="51"/>
    </row>
    <row r="904">
      <c r="B904" s="51"/>
    </row>
    <row r="905">
      <c r="B905" s="51"/>
    </row>
    <row r="906">
      <c r="B906" s="51"/>
    </row>
    <row r="907">
      <c r="B907" s="51"/>
    </row>
    <row r="908">
      <c r="B908" s="51"/>
    </row>
    <row r="909">
      <c r="B909" s="51"/>
    </row>
    <row r="910">
      <c r="B910" s="51"/>
    </row>
    <row r="911">
      <c r="B911" s="51"/>
    </row>
    <row r="912">
      <c r="B912" s="51"/>
    </row>
    <row r="913">
      <c r="B913" s="51"/>
    </row>
    <row r="914">
      <c r="B914" s="51"/>
    </row>
    <row r="915">
      <c r="B915" s="51"/>
    </row>
    <row r="916">
      <c r="B916" s="51"/>
    </row>
    <row r="917">
      <c r="B917" s="51"/>
    </row>
    <row r="918">
      <c r="B918" s="51"/>
    </row>
    <row r="919">
      <c r="B919" s="51"/>
    </row>
    <row r="920">
      <c r="B920" s="51"/>
    </row>
    <row r="921">
      <c r="B921" s="51"/>
    </row>
    <row r="922">
      <c r="B922" s="51"/>
    </row>
    <row r="923">
      <c r="B923" s="51"/>
    </row>
    <row r="924">
      <c r="B924" s="51"/>
    </row>
    <row r="925">
      <c r="B925" s="51"/>
    </row>
    <row r="926">
      <c r="B926" s="51"/>
    </row>
    <row r="927">
      <c r="B927" s="51"/>
    </row>
    <row r="928">
      <c r="B928" s="51"/>
    </row>
    <row r="929">
      <c r="B929" s="51"/>
    </row>
    <row r="930">
      <c r="B930" s="51"/>
    </row>
    <row r="931">
      <c r="B931" s="51"/>
    </row>
    <row r="932">
      <c r="B932" s="51"/>
    </row>
    <row r="933">
      <c r="B933" s="51"/>
    </row>
    <row r="934">
      <c r="B934" s="51"/>
    </row>
    <row r="935">
      <c r="B935" s="51"/>
    </row>
    <row r="936">
      <c r="B936" s="51"/>
    </row>
    <row r="937">
      <c r="B937" s="51"/>
    </row>
    <row r="938">
      <c r="B938" s="51"/>
    </row>
    <row r="939">
      <c r="B939" s="51"/>
    </row>
    <row r="940">
      <c r="B940" s="51"/>
    </row>
    <row r="941">
      <c r="B941" s="51"/>
    </row>
    <row r="942">
      <c r="B942" s="51"/>
    </row>
    <row r="943">
      <c r="B943" s="51"/>
    </row>
    <row r="944">
      <c r="B944" s="51"/>
    </row>
    <row r="945">
      <c r="B945" s="51"/>
    </row>
    <row r="946">
      <c r="B946" s="51"/>
    </row>
    <row r="947">
      <c r="B947" s="51"/>
    </row>
    <row r="948">
      <c r="B948" s="51"/>
    </row>
    <row r="949">
      <c r="B949" s="51"/>
    </row>
    <row r="950">
      <c r="B950" s="51"/>
    </row>
    <row r="951">
      <c r="B951" s="51"/>
    </row>
    <row r="952">
      <c r="B952" s="51"/>
    </row>
    <row r="953">
      <c r="B953" s="51"/>
    </row>
    <row r="954">
      <c r="B954" s="51"/>
    </row>
    <row r="955">
      <c r="B955" s="51"/>
    </row>
    <row r="956">
      <c r="B956" s="51"/>
    </row>
    <row r="957">
      <c r="B957" s="51"/>
    </row>
    <row r="958">
      <c r="B958" s="51"/>
    </row>
    <row r="959">
      <c r="B959" s="51"/>
    </row>
    <row r="960">
      <c r="B960" s="51"/>
    </row>
    <row r="961">
      <c r="B961" s="51"/>
    </row>
    <row r="962">
      <c r="B962" s="51"/>
    </row>
    <row r="963">
      <c r="B963" s="51"/>
    </row>
    <row r="964">
      <c r="B964" s="51"/>
    </row>
    <row r="965">
      <c r="B965" s="51"/>
    </row>
    <row r="966">
      <c r="B966" s="51"/>
    </row>
    <row r="967">
      <c r="B967" s="51"/>
    </row>
    <row r="968">
      <c r="B968" s="51"/>
    </row>
    <row r="969">
      <c r="B969" s="51"/>
    </row>
    <row r="970">
      <c r="B970" s="51"/>
    </row>
    <row r="971">
      <c r="B971" s="51"/>
    </row>
    <row r="972">
      <c r="B972" s="51"/>
    </row>
    <row r="973">
      <c r="B973" s="51"/>
    </row>
    <row r="974">
      <c r="B974" s="51"/>
    </row>
    <row r="975">
      <c r="B975" s="51"/>
    </row>
    <row r="976">
      <c r="B976" s="51"/>
    </row>
    <row r="977">
      <c r="B977" s="51"/>
    </row>
    <row r="978">
      <c r="B978" s="51"/>
    </row>
    <row r="979">
      <c r="B979" s="51"/>
    </row>
    <row r="980">
      <c r="B980" s="51"/>
    </row>
    <row r="981">
      <c r="B981" s="51"/>
    </row>
    <row r="982">
      <c r="B982" s="51"/>
    </row>
    <row r="983">
      <c r="B983" s="51"/>
    </row>
    <row r="984">
      <c r="B984" s="51"/>
    </row>
    <row r="985">
      <c r="B985" s="51"/>
    </row>
    <row r="986">
      <c r="B986" s="51"/>
    </row>
    <row r="987">
      <c r="B987" s="51"/>
    </row>
    <row r="988">
      <c r="B988" s="51"/>
    </row>
    <row r="989">
      <c r="B989" s="51"/>
    </row>
    <row r="990">
      <c r="B990" s="51"/>
    </row>
    <row r="991">
      <c r="B991" s="51"/>
    </row>
    <row r="992">
      <c r="B992" s="51"/>
    </row>
    <row r="993">
      <c r="B993" s="51"/>
    </row>
    <row r="994">
      <c r="B994" s="51"/>
    </row>
    <row r="995">
      <c r="B995" s="51"/>
    </row>
    <row r="996">
      <c r="B996" s="51"/>
    </row>
    <row r="997">
      <c r="B997" s="51"/>
    </row>
    <row r="998">
      <c r="B998" s="51"/>
    </row>
    <row r="999">
      <c r="B999" s="51"/>
    </row>
    <row r="1000">
      <c r="B1000" s="51"/>
    </row>
    <row r="1001">
      <c r="B1001" s="51"/>
    </row>
    <row r="1002">
      <c r="B1002" s="51"/>
    </row>
    <row r="1003">
      <c r="B1003" s="51"/>
    </row>
    <row r="1004">
      <c r="B1004" s="51"/>
    </row>
    <row r="1005">
      <c r="B1005" s="51"/>
    </row>
    <row r="1006">
      <c r="B1006" s="51"/>
    </row>
    <row r="1007">
      <c r="B1007" s="51"/>
    </row>
    <row r="1008">
      <c r="B1008" s="51"/>
    </row>
    <row r="1009">
      <c r="B1009" s="51"/>
    </row>
    <row r="1010">
      <c r="B1010" s="51"/>
    </row>
    <row r="1011">
      <c r="B1011" s="51"/>
    </row>
    <row r="1012">
      <c r="B1012" s="51"/>
    </row>
    <row r="1013">
      <c r="B1013" s="51"/>
    </row>
    <row r="1014">
      <c r="B1014" s="51"/>
    </row>
    <row r="1015">
      <c r="B1015" s="51"/>
    </row>
    <row r="1016">
      <c r="B1016" s="51"/>
    </row>
    <row r="1017">
      <c r="B1017" s="51"/>
    </row>
    <row r="1018">
      <c r="B1018" s="51"/>
    </row>
    <row r="1019">
      <c r="B1019" s="51"/>
    </row>
    <row r="1020">
      <c r="B1020" s="51"/>
    </row>
    <row r="1021">
      <c r="B1021" s="51"/>
    </row>
    <row r="1022">
      <c r="B1022" s="51"/>
    </row>
    <row r="1023">
      <c r="B1023" s="51"/>
    </row>
    <row r="1024">
      <c r="B1024" s="51"/>
    </row>
    <row r="1025">
      <c r="B1025" s="51"/>
    </row>
    <row r="1026">
      <c r="B1026" s="51"/>
    </row>
    <row r="1027">
      <c r="B1027" s="51"/>
    </row>
    <row r="1028">
      <c r="B1028" s="51"/>
    </row>
    <row r="1029">
      <c r="B1029" s="51"/>
    </row>
    <row r="1030">
      <c r="B1030" s="51"/>
    </row>
    <row r="1031">
      <c r="B1031" s="51"/>
    </row>
    <row r="1032">
      <c r="B1032" s="51"/>
    </row>
    <row r="1033">
      <c r="B1033" s="51"/>
    </row>
    <row r="1034">
      <c r="B1034" s="51"/>
    </row>
    <row r="1035">
      <c r="B1035" s="51"/>
    </row>
    <row r="1036">
      <c r="B1036" s="51"/>
    </row>
    <row r="1037">
      <c r="B1037" s="51"/>
    </row>
    <row r="1038">
      <c r="B1038" s="51"/>
    </row>
    <row r="1039">
      <c r="B1039" s="51"/>
    </row>
    <row r="1040">
      <c r="B1040" s="51"/>
    </row>
    <row r="1041">
      <c r="B1041" s="51"/>
    </row>
    <row r="1042">
      <c r="B1042" s="51"/>
    </row>
    <row r="1043">
      <c r="B1043" s="51"/>
    </row>
    <row r="1044">
      <c r="B1044" s="51"/>
    </row>
    <row r="1045">
      <c r="B1045" s="51"/>
    </row>
    <row r="1046">
      <c r="B1046" s="51"/>
    </row>
    <row r="1047">
      <c r="B1047" s="51"/>
    </row>
    <row r="1048">
      <c r="B1048" s="51"/>
    </row>
    <row r="1049">
      <c r="B1049" s="51"/>
    </row>
    <row r="1050">
      <c r="B1050" s="51"/>
    </row>
    <row r="1051">
      <c r="B1051" s="51"/>
    </row>
    <row r="1052">
      <c r="B1052" s="51"/>
    </row>
    <row r="1053">
      <c r="B1053" s="51"/>
    </row>
    <row r="1054">
      <c r="B1054" s="51"/>
    </row>
    <row r="1055">
      <c r="B1055" s="51"/>
    </row>
    <row r="1056">
      <c r="B1056" s="51"/>
    </row>
    <row r="1057">
      <c r="B1057" s="51"/>
    </row>
    <row r="1058">
      <c r="B1058" s="51"/>
    </row>
    <row r="1059">
      <c r="B1059" s="51"/>
    </row>
    <row r="1060">
      <c r="B1060" s="51"/>
    </row>
    <row r="1061">
      <c r="B1061" s="51"/>
    </row>
  </sheetData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1.0" ySplit="1.0" topLeftCell="B2" activePane="bottomRight" state="frozen"/>
      <selection activeCell="B1" sqref="B1" pane="topRight"/>
      <selection activeCell="A2" sqref="A2" pane="bottomLeft"/>
      <selection activeCell="B2" sqref="B2" pane="bottomRight"/>
    </sheetView>
  </sheetViews>
  <sheetFormatPr customHeight="1" defaultColWidth="14.43" defaultRowHeight="15.75"/>
  <cols>
    <col customWidth="1" min="1" max="1" width="53.43"/>
    <col customWidth="1" min="4" max="4" width="56.71"/>
    <col customWidth="1" min="5" max="5" width="7.14"/>
  </cols>
  <sheetData>
    <row r="1">
      <c r="A1" s="2" t="s">
        <v>1062</v>
      </c>
      <c r="B1" s="2" t="s">
        <v>1063</v>
      </c>
      <c r="C1" s="2" t="s">
        <v>1064</v>
      </c>
      <c r="D1" s="2" t="s">
        <v>1065</v>
      </c>
      <c r="E1" s="2" t="s">
        <v>4</v>
      </c>
    </row>
    <row r="2">
      <c r="A2" s="2" t="s">
        <v>1066</v>
      </c>
      <c r="B2" s="2" t="s">
        <v>1067</v>
      </c>
      <c r="C2" s="2" t="s">
        <v>1068</v>
      </c>
      <c r="D2" s="61" t="s">
        <v>1069</v>
      </c>
      <c r="E2" s="2">
        <v>1.0</v>
      </c>
    </row>
    <row r="3">
      <c r="A3" s="2" t="s">
        <v>1066</v>
      </c>
      <c r="B3" s="2" t="s">
        <v>1067</v>
      </c>
      <c r="C3" s="2" t="s">
        <v>1068</v>
      </c>
      <c r="D3" s="59" t="s">
        <v>1070</v>
      </c>
      <c r="E3" s="2">
        <v>1.0</v>
      </c>
    </row>
    <row r="4">
      <c r="A4" s="2" t="s">
        <v>1066</v>
      </c>
      <c r="B4" s="2" t="s">
        <v>1067</v>
      </c>
      <c r="C4" s="2" t="s">
        <v>1068</v>
      </c>
      <c r="D4" s="59" t="s">
        <v>1071</v>
      </c>
      <c r="E4" s="2">
        <v>1.0</v>
      </c>
    </row>
    <row r="5">
      <c r="A5" s="2" t="s">
        <v>1066</v>
      </c>
      <c r="B5" s="2" t="s">
        <v>1067</v>
      </c>
      <c r="C5" s="2" t="s">
        <v>1068</v>
      </c>
      <c r="D5" s="59" t="s">
        <v>1072</v>
      </c>
      <c r="E5" s="2">
        <v>1.0</v>
      </c>
    </row>
    <row r="6">
      <c r="A6" s="2" t="s">
        <v>1066</v>
      </c>
      <c r="B6" s="2" t="s">
        <v>1067</v>
      </c>
      <c r="C6" s="2" t="s">
        <v>1068</v>
      </c>
      <c r="D6" s="59" t="s">
        <v>1073</v>
      </c>
      <c r="E6" s="2">
        <v>1.0</v>
      </c>
    </row>
    <row r="7">
      <c r="A7" s="2" t="s">
        <v>1066</v>
      </c>
      <c r="B7" s="2" t="s">
        <v>1067</v>
      </c>
      <c r="C7" s="2" t="s">
        <v>1068</v>
      </c>
      <c r="D7" s="59" t="s">
        <v>1074</v>
      </c>
      <c r="E7" s="2">
        <v>1.0</v>
      </c>
    </row>
    <row r="8">
      <c r="A8" s="61" t="s">
        <v>1069</v>
      </c>
      <c r="B8" s="2" t="s">
        <v>1067</v>
      </c>
      <c r="C8" s="2" t="s">
        <v>1068</v>
      </c>
      <c r="D8" s="62" t="s">
        <v>1075</v>
      </c>
      <c r="E8" s="2">
        <v>2.0</v>
      </c>
    </row>
    <row r="9">
      <c r="A9" s="61" t="s">
        <v>1069</v>
      </c>
      <c r="B9" s="2" t="s">
        <v>1067</v>
      </c>
      <c r="C9" s="2" t="s">
        <v>1068</v>
      </c>
      <c r="D9" s="62" t="s">
        <v>1076</v>
      </c>
      <c r="E9" s="2">
        <v>2.0</v>
      </c>
    </row>
    <row r="10">
      <c r="A10" s="61" t="s">
        <v>1069</v>
      </c>
      <c r="B10" s="2" t="s">
        <v>1067</v>
      </c>
      <c r="C10" s="2" t="s">
        <v>1068</v>
      </c>
      <c r="D10" s="62" t="s">
        <v>1077</v>
      </c>
      <c r="E10" s="2">
        <v>2.0</v>
      </c>
    </row>
    <row r="11">
      <c r="A11" s="61" t="s">
        <v>1069</v>
      </c>
      <c r="B11" s="2" t="s">
        <v>1067</v>
      </c>
      <c r="C11" s="2" t="s">
        <v>1068</v>
      </c>
      <c r="D11" s="63" t="s">
        <v>1078</v>
      </c>
      <c r="E11" s="2">
        <v>2.0</v>
      </c>
    </row>
    <row r="12">
      <c r="A12" s="61" t="s">
        <v>1069</v>
      </c>
      <c r="B12" s="2" t="s">
        <v>1067</v>
      </c>
      <c r="C12" s="2" t="s">
        <v>1068</v>
      </c>
      <c r="D12" s="62" t="s">
        <v>1079</v>
      </c>
      <c r="E12" s="2">
        <v>2.0</v>
      </c>
    </row>
    <row r="13">
      <c r="A13" s="61" t="s">
        <v>1069</v>
      </c>
      <c r="B13" s="2" t="s">
        <v>1067</v>
      </c>
      <c r="C13" s="2" t="s">
        <v>1068</v>
      </c>
      <c r="D13" s="62" t="s">
        <v>1080</v>
      </c>
      <c r="E13" s="2">
        <v>2.0</v>
      </c>
    </row>
    <row r="14">
      <c r="A14" s="61" t="s">
        <v>1069</v>
      </c>
      <c r="B14" s="2" t="s">
        <v>1067</v>
      </c>
      <c r="C14" s="2" t="s">
        <v>1068</v>
      </c>
      <c r="D14" s="56" t="s">
        <v>1081</v>
      </c>
      <c r="E14" s="2">
        <v>2.0</v>
      </c>
    </row>
    <row r="15">
      <c r="A15" s="61" t="s">
        <v>1069</v>
      </c>
      <c r="B15" s="2" t="s">
        <v>1067</v>
      </c>
      <c r="C15" s="2" t="s">
        <v>1068</v>
      </c>
      <c r="D15" s="56" t="s">
        <v>1082</v>
      </c>
      <c r="E15" s="2">
        <v>2.0</v>
      </c>
    </row>
    <row r="16">
      <c r="A16" s="61" t="s">
        <v>1069</v>
      </c>
      <c r="B16" s="2" t="s">
        <v>1067</v>
      </c>
      <c r="C16" s="2" t="s">
        <v>1068</v>
      </c>
      <c r="D16" s="56" t="s">
        <v>1083</v>
      </c>
      <c r="E16" s="2">
        <v>2.0</v>
      </c>
    </row>
    <row r="17">
      <c r="A17" s="59" t="s">
        <v>1070</v>
      </c>
      <c r="B17" s="2" t="s">
        <v>1067</v>
      </c>
      <c r="C17" s="2" t="s">
        <v>1068</v>
      </c>
      <c r="D17" s="56" t="s">
        <v>1084</v>
      </c>
      <c r="E17" s="2">
        <v>2.0</v>
      </c>
    </row>
    <row r="18">
      <c r="A18" s="59" t="s">
        <v>1070</v>
      </c>
      <c r="B18" s="2" t="s">
        <v>1067</v>
      </c>
      <c r="C18" s="2" t="s">
        <v>1068</v>
      </c>
      <c r="D18" s="56" t="s">
        <v>1085</v>
      </c>
      <c r="E18" s="2">
        <v>2.0</v>
      </c>
    </row>
    <row r="19">
      <c r="A19" s="59" t="s">
        <v>1070</v>
      </c>
      <c r="B19" s="2" t="s">
        <v>1067</v>
      </c>
      <c r="C19" s="2" t="s">
        <v>1068</v>
      </c>
      <c r="D19" s="56" t="s">
        <v>1086</v>
      </c>
      <c r="E19" s="2">
        <v>2.0</v>
      </c>
    </row>
    <row r="20">
      <c r="A20" s="59" t="s">
        <v>1070</v>
      </c>
      <c r="B20" s="2" t="s">
        <v>1067</v>
      </c>
      <c r="C20" s="2" t="s">
        <v>1068</v>
      </c>
      <c r="D20" s="56" t="s">
        <v>1087</v>
      </c>
      <c r="E20" s="2">
        <v>2.0</v>
      </c>
    </row>
    <row r="21">
      <c r="A21" s="59" t="s">
        <v>1070</v>
      </c>
      <c r="B21" s="2" t="s">
        <v>1067</v>
      </c>
      <c r="C21" s="2" t="s">
        <v>1068</v>
      </c>
      <c r="D21" s="56" t="s">
        <v>1088</v>
      </c>
      <c r="E21" s="2">
        <v>2.0</v>
      </c>
    </row>
    <row r="22">
      <c r="A22" s="59" t="s">
        <v>1071</v>
      </c>
      <c r="B22" s="2" t="s">
        <v>1067</v>
      </c>
      <c r="C22" s="2" t="s">
        <v>1068</v>
      </c>
      <c r="D22" s="64" t="s">
        <v>1089</v>
      </c>
      <c r="E22" s="2">
        <v>2.0</v>
      </c>
    </row>
    <row r="23">
      <c r="A23" s="59" t="s">
        <v>1071</v>
      </c>
      <c r="B23" s="2" t="s">
        <v>1067</v>
      </c>
      <c r="C23" s="2" t="s">
        <v>1068</v>
      </c>
      <c r="D23" s="64" t="s">
        <v>1090</v>
      </c>
      <c r="E23" s="2">
        <v>2.0</v>
      </c>
    </row>
    <row r="24">
      <c r="A24" s="59" t="s">
        <v>1071</v>
      </c>
      <c r="B24" s="2" t="s">
        <v>1067</v>
      </c>
      <c r="C24" s="2" t="s">
        <v>1068</v>
      </c>
      <c r="D24" s="64" t="s">
        <v>1091</v>
      </c>
      <c r="E24" s="2">
        <v>2.0</v>
      </c>
    </row>
    <row r="25">
      <c r="A25" s="59" t="s">
        <v>1071</v>
      </c>
      <c r="B25" s="2" t="s">
        <v>1067</v>
      </c>
      <c r="C25" s="2" t="s">
        <v>1068</v>
      </c>
      <c r="D25" s="64" t="s">
        <v>1092</v>
      </c>
      <c r="E25" s="2">
        <v>2.0</v>
      </c>
    </row>
    <row r="26">
      <c r="A26" s="59" t="s">
        <v>1072</v>
      </c>
      <c r="B26" s="2" t="s">
        <v>1067</v>
      </c>
      <c r="C26" s="2" t="s">
        <v>1068</v>
      </c>
      <c r="D26" s="56" t="s">
        <v>1093</v>
      </c>
      <c r="E26" s="2">
        <v>2.0</v>
      </c>
    </row>
    <row r="27">
      <c r="A27" s="59" t="s">
        <v>1072</v>
      </c>
      <c r="B27" s="2" t="s">
        <v>1067</v>
      </c>
      <c r="C27" s="2" t="s">
        <v>1068</v>
      </c>
      <c r="D27" s="56" t="s">
        <v>1094</v>
      </c>
      <c r="E27" s="2">
        <v>2.0</v>
      </c>
    </row>
    <row r="28">
      <c r="A28" s="59" t="s">
        <v>1073</v>
      </c>
      <c r="B28" s="2" t="s">
        <v>1067</v>
      </c>
      <c r="C28" s="2" t="s">
        <v>1068</v>
      </c>
      <c r="D28" s="56" t="s">
        <v>1095</v>
      </c>
      <c r="E28" s="2">
        <v>2.0</v>
      </c>
    </row>
    <row r="29">
      <c r="A29" s="59" t="s">
        <v>1073</v>
      </c>
      <c r="B29" s="2" t="s">
        <v>1067</v>
      </c>
      <c r="C29" s="2" t="s">
        <v>1068</v>
      </c>
      <c r="D29" s="56" t="s">
        <v>1096</v>
      </c>
      <c r="E29" s="2">
        <v>2.0</v>
      </c>
    </row>
    <row r="30">
      <c r="A30" s="59" t="s">
        <v>1073</v>
      </c>
      <c r="B30" s="2" t="s">
        <v>1067</v>
      </c>
      <c r="C30" s="2" t="s">
        <v>1068</v>
      </c>
      <c r="D30" s="56" t="s">
        <v>1097</v>
      </c>
      <c r="E30" s="2">
        <v>2.0</v>
      </c>
    </row>
    <row r="31">
      <c r="A31" s="59" t="s">
        <v>1073</v>
      </c>
      <c r="B31" s="2" t="s">
        <v>1067</v>
      </c>
      <c r="C31" s="2" t="s">
        <v>1068</v>
      </c>
      <c r="D31" s="56" t="s">
        <v>1098</v>
      </c>
      <c r="E31" s="2">
        <v>2.0</v>
      </c>
    </row>
    <row r="32">
      <c r="A32" s="59" t="s">
        <v>1073</v>
      </c>
      <c r="B32" s="2" t="s">
        <v>1067</v>
      </c>
      <c r="C32" s="2" t="s">
        <v>1068</v>
      </c>
      <c r="D32" s="65" t="s">
        <v>1099</v>
      </c>
      <c r="E32" s="2">
        <v>2.0</v>
      </c>
    </row>
    <row r="33">
      <c r="A33" s="59" t="s">
        <v>1074</v>
      </c>
      <c r="B33" s="2" t="s">
        <v>1067</v>
      </c>
      <c r="C33" s="2" t="s">
        <v>1068</v>
      </c>
      <c r="D33" s="17" t="s">
        <v>1100</v>
      </c>
      <c r="E33" s="2">
        <v>2.0</v>
      </c>
    </row>
    <row r="34">
      <c r="A34" s="62" t="s">
        <v>1075</v>
      </c>
      <c r="B34" s="2" t="s">
        <v>1067</v>
      </c>
      <c r="C34" s="2" t="s">
        <v>1101</v>
      </c>
      <c r="D34" s="2" t="s">
        <v>1102</v>
      </c>
    </row>
    <row r="35">
      <c r="A35" s="62" t="s">
        <v>1075</v>
      </c>
      <c r="B35" s="2" t="s">
        <v>1067</v>
      </c>
      <c r="C35" s="2" t="s">
        <v>1101</v>
      </c>
      <c r="D35" s="2" t="s">
        <v>1103</v>
      </c>
    </row>
    <row r="36">
      <c r="A36" s="62" t="s">
        <v>1076</v>
      </c>
      <c r="B36" s="2" t="s">
        <v>1067</v>
      </c>
      <c r="C36" s="2" t="s">
        <v>1068</v>
      </c>
      <c r="D36" s="2" t="s">
        <v>1104</v>
      </c>
    </row>
    <row r="37">
      <c r="A37" s="62" t="s">
        <v>1076</v>
      </c>
      <c r="B37" s="2" t="s">
        <v>1067</v>
      </c>
      <c r="C37" s="2" t="s">
        <v>1068</v>
      </c>
      <c r="D37" s="2" t="s">
        <v>1105</v>
      </c>
    </row>
    <row r="38">
      <c r="A38" s="62" t="s">
        <v>1077</v>
      </c>
      <c r="B38" s="2" t="s">
        <v>1067</v>
      </c>
    </row>
    <row r="39">
      <c r="A39" s="63" t="s">
        <v>1078</v>
      </c>
      <c r="B39" s="2" t="s">
        <v>1067</v>
      </c>
    </row>
    <row r="40">
      <c r="A40" s="62" t="s">
        <v>1079</v>
      </c>
      <c r="B40" s="2" t="s">
        <v>1067</v>
      </c>
    </row>
    <row r="41">
      <c r="A41" s="62" t="s">
        <v>1080</v>
      </c>
      <c r="B41" s="2" t="s">
        <v>1067</v>
      </c>
    </row>
    <row r="42">
      <c r="A42" s="56" t="s">
        <v>1081</v>
      </c>
      <c r="B42" s="2" t="s">
        <v>1067</v>
      </c>
    </row>
    <row r="43">
      <c r="A43" s="56" t="s">
        <v>1082</v>
      </c>
      <c r="B43" s="2" t="s">
        <v>1067</v>
      </c>
    </row>
    <row r="44">
      <c r="A44" s="56" t="s">
        <v>1083</v>
      </c>
      <c r="B44" s="2" t="s">
        <v>1067</v>
      </c>
    </row>
    <row r="45">
      <c r="A45" s="56" t="s">
        <v>1084</v>
      </c>
      <c r="B45" s="2" t="s">
        <v>1067</v>
      </c>
    </row>
    <row r="46">
      <c r="A46" s="56" t="s">
        <v>1085</v>
      </c>
      <c r="B46" s="2" t="s">
        <v>1067</v>
      </c>
    </row>
    <row r="47">
      <c r="A47" s="56" t="s">
        <v>1086</v>
      </c>
      <c r="B47" s="2" t="s">
        <v>1067</v>
      </c>
    </row>
    <row r="48">
      <c r="A48" s="56" t="s">
        <v>1087</v>
      </c>
      <c r="B48" s="2" t="s">
        <v>1067</v>
      </c>
    </row>
    <row r="49">
      <c r="A49" s="56" t="s">
        <v>1088</v>
      </c>
      <c r="B49" s="2" t="s">
        <v>1067</v>
      </c>
    </row>
    <row r="50">
      <c r="A50" s="64" t="s">
        <v>1089</v>
      </c>
      <c r="B50" s="2" t="s">
        <v>1067</v>
      </c>
    </row>
    <row r="51">
      <c r="A51" s="64" t="s">
        <v>1090</v>
      </c>
      <c r="B51" s="2" t="s">
        <v>1067</v>
      </c>
    </row>
    <row r="52">
      <c r="A52" s="64" t="s">
        <v>1091</v>
      </c>
      <c r="B52" s="2" t="s">
        <v>1067</v>
      </c>
    </row>
    <row r="53">
      <c r="A53" s="64" t="s">
        <v>1092</v>
      </c>
      <c r="B53" s="2" t="s">
        <v>1067</v>
      </c>
    </row>
    <row r="54">
      <c r="A54" s="56" t="s">
        <v>1093</v>
      </c>
      <c r="B54" s="2" t="s">
        <v>1067</v>
      </c>
    </row>
    <row r="55">
      <c r="A55" s="56" t="s">
        <v>1094</v>
      </c>
      <c r="B55" s="2" t="s">
        <v>1067</v>
      </c>
    </row>
    <row r="56">
      <c r="A56" s="56" t="s">
        <v>1095</v>
      </c>
      <c r="B56" s="2" t="s">
        <v>1067</v>
      </c>
    </row>
    <row r="57">
      <c r="A57" s="56" t="s">
        <v>1096</v>
      </c>
      <c r="B57" s="2" t="s">
        <v>1067</v>
      </c>
    </row>
    <row r="58">
      <c r="A58" s="56" t="s">
        <v>1097</v>
      </c>
      <c r="B58" s="2" t="s">
        <v>1067</v>
      </c>
    </row>
    <row r="59">
      <c r="A59" s="56" t="s">
        <v>1098</v>
      </c>
      <c r="B59" s="2" t="s">
        <v>1067</v>
      </c>
    </row>
    <row r="60">
      <c r="A60" s="65" t="s">
        <v>1099</v>
      </c>
      <c r="B60" s="2" t="s">
        <v>1067</v>
      </c>
    </row>
    <row r="61">
      <c r="A61" s="17" t="s">
        <v>1100</v>
      </c>
      <c r="B61" s="2" t="s">
        <v>1067</v>
      </c>
    </row>
  </sheetData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2.0" topLeftCell="C3" activePane="bottomRight" state="frozen"/>
      <selection activeCell="C1" sqref="C1" pane="topRight"/>
      <selection activeCell="A3" sqref="A3" pane="bottomLeft"/>
      <selection activeCell="C3" sqref="C3" pane="bottomRight"/>
    </sheetView>
  </sheetViews>
  <sheetFormatPr customHeight="1" defaultColWidth="14.43" defaultRowHeight="15.75"/>
  <cols>
    <col customWidth="1" min="1" max="1" width="7.43"/>
    <col customWidth="1" min="2" max="2" width="9.29"/>
    <col customWidth="1" min="3" max="3" width="10.14"/>
    <col customWidth="1" min="4" max="5" width="11.14"/>
    <col customWidth="1" min="6" max="6" width="11.29"/>
    <col customWidth="1" min="7" max="7" width="6.29"/>
    <col customWidth="1" min="8" max="32" width="7.29"/>
  </cols>
  <sheetData>
    <row r="1">
      <c r="B1" s="2"/>
      <c r="C1" s="2" t="s">
        <v>1106</v>
      </c>
      <c r="D1" s="2" t="s">
        <v>156</v>
      </c>
      <c r="L1" s="2" t="s">
        <v>1107</v>
      </c>
      <c r="T1" s="30" t="s">
        <v>1108</v>
      </c>
      <c r="Y1" s="2" t="s">
        <v>1109</v>
      </c>
      <c r="Z1" s="2" t="s">
        <v>1110</v>
      </c>
      <c r="AC1" s="2" t="s">
        <v>1111</v>
      </c>
    </row>
    <row r="2">
      <c r="A2" s="12" t="s">
        <v>1112</v>
      </c>
      <c r="B2" s="12" t="s">
        <v>1113</v>
      </c>
      <c r="C2" s="12" t="s">
        <v>808</v>
      </c>
      <c r="D2" s="66" t="s">
        <v>969</v>
      </c>
      <c r="E2" s="12" t="s">
        <v>1114</v>
      </c>
      <c r="F2" s="12" t="s">
        <v>1115</v>
      </c>
      <c r="G2" s="12" t="s">
        <v>1116</v>
      </c>
      <c r="H2" s="12" t="s">
        <v>1117</v>
      </c>
      <c r="I2" s="12" t="s">
        <v>1118</v>
      </c>
      <c r="J2" s="12" t="s">
        <v>1119</v>
      </c>
      <c r="K2" s="12" t="s">
        <v>1120</v>
      </c>
      <c r="L2" s="66" t="s">
        <v>1121</v>
      </c>
      <c r="M2" s="12" t="s">
        <v>1122</v>
      </c>
      <c r="N2" s="12" t="s">
        <v>848</v>
      </c>
      <c r="O2" s="12" t="s">
        <v>1123</v>
      </c>
      <c r="P2" s="12" t="s">
        <v>1124</v>
      </c>
      <c r="Q2" s="12" t="s">
        <v>871</v>
      </c>
      <c r="R2" s="12" t="s">
        <v>439</v>
      </c>
      <c r="S2" s="12" t="s">
        <v>1125</v>
      </c>
      <c r="T2" s="66" t="s">
        <v>902</v>
      </c>
      <c r="U2" s="12" t="s">
        <v>1126</v>
      </c>
      <c r="V2" s="67" t="s">
        <v>1127</v>
      </c>
      <c r="W2" s="67" t="s">
        <v>1128</v>
      </c>
      <c r="X2" s="12" t="s">
        <v>1129</v>
      </c>
      <c r="Y2" s="66" t="s">
        <v>1109</v>
      </c>
      <c r="Z2" s="66" t="s">
        <v>1130</v>
      </c>
      <c r="AA2" s="12" t="s">
        <v>1131</v>
      </c>
      <c r="AB2" s="12" t="s">
        <v>1132</v>
      </c>
      <c r="AC2" s="66" t="s">
        <v>1041</v>
      </c>
      <c r="AD2" s="12" t="s">
        <v>1133</v>
      </c>
      <c r="AE2" s="12" t="s">
        <v>1134</v>
      </c>
      <c r="AF2" s="12" t="s">
        <v>1048</v>
      </c>
    </row>
    <row r="3">
      <c r="A3" s="12" t="s">
        <v>1112</v>
      </c>
      <c r="B3" s="12" t="s">
        <v>1113</v>
      </c>
      <c r="C3" s="12" t="s">
        <v>809</v>
      </c>
      <c r="D3" s="66" t="s">
        <v>1135</v>
      </c>
      <c r="E3" s="12" t="s">
        <v>1136</v>
      </c>
      <c r="F3" s="12" t="s">
        <v>1137</v>
      </c>
      <c r="G3" s="12" t="s">
        <v>1138</v>
      </c>
      <c r="H3" s="12" t="s">
        <v>1139</v>
      </c>
      <c r="I3" s="12" t="s">
        <v>1140</v>
      </c>
      <c r="J3" s="12" t="s">
        <v>1141</v>
      </c>
      <c r="K3" s="12" t="s">
        <v>1142</v>
      </c>
      <c r="L3" s="66" t="s">
        <v>1143</v>
      </c>
      <c r="M3" s="12" t="s">
        <v>428</v>
      </c>
      <c r="N3" s="12" t="s">
        <v>849</v>
      </c>
      <c r="O3" s="12" t="s">
        <v>432</v>
      </c>
      <c r="P3" s="12" t="s">
        <v>434</v>
      </c>
      <c r="Q3" s="12" t="s">
        <v>872</v>
      </c>
      <c r="R3" s="12" t="s">
        <v>440</v>
      </c>
      <c r="S3" s="12" t="s">
        <v>438</v>
      </c>
      <c r="T3" s="68" t="s">
        <v>903</v>
      </c>
      <c r="U3" s="67" t="s">
        <v>1144</v>
      </c>
      <c r="V3" s="69" t="s">
        <v>1145</v>
      </c>
      <c r="W3" s="69" t="s">
        <v>912</v>
      </c>
      <c r="X3" s="67" t="s">
        <v>918</v>
      </c>
      <c r="Y3" s="66" t="s">
        <v>1146</v>
      </c>
      <c r="Z3" s="66" t="s">
        <v>1029</v>
      </c>
      <c r="AA3" s="12" t="s">
        <v>1031</v>
      </c>
      <c r="AB3" s="12" t="s">
        <v>1037</v>
      </c>
      <c r="AC3" s="66" t="s">
        <v>1147</v>
      </c>
      <c r="AD3" s="12" t="s">
        <v>1148</v>
      </c>
      <c r="AE3" s="12" t="s">
        <v>174</v>
      </c>
      <c r="AF3" s="12" t="s">
        <v>1149</v>
      </c>
    </row>
    <row r="4">
      <c r="A4" s="2">
        <v>1990.0</v>
      </c>
      <c r="B4" s="2" t="s">
        <v>1150</v>
      </c>
      <c r="C4" s="70">
        <f>D4+M4+N4+Q4+T4+Y4+Z4+AC4</f>
        <v>1300.8</v>
      </c>
      <c r="D4" s="71">
        <v>290.5</v>
      </c>
      <c r="E4" s="72">
        <v>198.6</v>
      </c>
      <c r="F4" s="72">
        <v>30.9</v>
      </c>
      <c r="G4" s="72">
        <v>13.6</v>
      </c>
      <c r="H4" s="72">
        <v>45.8</v>
      </c>
      <c r="I4" s="72">
        <v>1.6</v>
      </c>
      <c r="J4" s="2">
        <v>0.0</v>
      </c>
      <c r="K4" s="2">
        <v>0.0</v>
      </c>
      <c r="L4" s="8">
        <f t="shared" ref="L4:L47" si="1">SUM(M4:S4)</f>
        <v>673.3</v>
      </c>
      <c r="M4" s="71">
        <v>347.1</v>
      </c>
      <c r="N4" s="8">
        <f>sum(O4:P4)</f>
        <v>123.6</v>
      </c>
      <c r="O4" s="71">
        <v>123.6</v>
      </c>
      <c r="P4" s="71">
        <v>0.0</v>
      </c>
      <c r="Q4" s="71">
        <v>39.5</v>
      </c>
      <c r="R4" s="71">
        <v>0.0</v>
      </c>
      <c r="S4" s="71">
        <v>39.5</v>
      </c>
      <c r="T4" s="73">
        <f t="shared" ref="T4:T47" si="2">SUM(U4:X4)</f>
        <v>259.6</v>
      </c>
      <c r="U4" s="71">
        <v>133.5</v>
      </c>
      <c r="V4" s="71"/>
      <c r="W4" s="71"/>
      <c r="X4" s="71">
        <v>126.1</v>
      </c>
      <c r="Y4" s="71">
        <v>143.9</v>
      </c>
      <c r="Z4" s="71">
        <v>87.9</v>
      </c>
      <c r="AA4" s="71">
        <v>81.2</v>
      </c>
      <c r="AB4" s="71">
        <v>6.7</v>
      </c>
      <c r="AC4" s="71">
        <v>8.7</v>
      </c>
      <c r="AD4" s="71">
        <v>3.0</v>
      </c>
      <c r="AE4" s="71">
        <v>1.1</v>
      </c>
      <c r="AF4" s="71">
        <v>4.6</v>
      </c>
    </row>
    <row r="5">
      <c r="A5" s="2">
        <v>2010.0</v>
      </c>
      <c r="B5" s="2" t="s">
        <v>1150</v>
      </c>
      <c r="C5" s="8">
        <v>1378.0</v>
      </c>
      <c r="D5" s="8">
        <v>270.0</v>
      </c>
      <c r="E5" s="72">
        <v>165.8</v>
      </c>
      <c r="F5" s="72">
        <v>22.1</v>
      </c>
      <c r="G5" s="72">
        <v>15.2</v>
      </c>
      <c r="H5" s="72">
        <v>62.1</v>
      </c>
      <c r="I5" s="72">
        <v>4.4</v>
      </c>
      <c r="J5" s="2">
        <v>0.0</v>
      </c>
      <c r="K5" s="2">
        <v>0.0</v>
      </c>
      <c r="L5" s="8">
        <f t="shared" si="1"/>
        <v>710.5</v>
      </c>
      <c r="M5" s="8">
        <v>395.0</v>
      </c>
      <c r="N5" s="8">
        <v>91.0</v>
      </c>
      <c r="O5" s="71">
        <v>89.2</v>
      </c>
      <c r="P5" s="71">
        <v>1.6</v>
      </c>
      <c r="Q5" s="73">
        <v>67.0</v>
      </c>
      <c r="R5" s="71">
        <v>0.7</v>
      </c>
      <c r="S5" s="71">
        <v>66.0</v>
      </c>
      <c r="T5" s="73">
        <f t="shared" si="2"/>
        <v>714.186</v>
      </c>
      <c r="U5" s="73">
        <v>283.0</v>
      </c>
      <c r="V5" s="74">
        <f>Activity!AA5*'Emission factors'!$AP5/1000</f>
        <v>163.514</v>
      </c>
      <c r="W5" s="74">
        <f>Activity!AB5*'Emission factors'!$AP5/1000</f>
        <v>191.672</v>
      </c>
      <c r="X5" s="73">
        <v>76.0</v>
      </c>
      <c r="Y5" s="73">
        <v>131.0</v>
      </c>
      <c r="Z5" s="73">
        <v>58.0</v>
      </c>
      <c r="AA5" s="71">
        <v>53.7</v>
      </c>
      <c r="AB5" s="71">
        <v>4.2</v>
      </c>
      <c r="AC5" s="73">
        <v>7.4</v>
      </c>
      <c r="AD5" s="71">
        <v>1.9</v>
      </c>
      <c r="AE5" s="71">
        <v>0.8</v>
      </c>
      <c r="AF5" s="71">
        <v>4.7</v>
      </c>
    </row>
    <row r="6">
      <c r="A6" s="2">
        <v>2011.0</v>
      </c>
      <c r="B6" s="2" t="s">
        <v>1150</v>
      </c>
      <c r="C6" s="8">
        <v>1175.0</v>
      </c>
      <c r="D6" s="8">
        <v>262.0</v>
      </c>
      <c r="E6" s="72">
        <v>158.2</v>
      </c>
      <c r="F6" s="72">
        <v>21.5</v>
      </c>
      <c r="G6" s="72">
        <v>14.7</v>
      </c>
      <c r="H6" s="72">
        <v>63.1</v>
      </c>
      <c r="I6" s="72">
        <v>4.6</v>
      </c>
      <c r="J6" s="2">
        <v>0.0</v>
      </c>
      <c r="K6" s="2">
        <v>0.0</v>
      </c>
      <c r="L6" s="8">
        <f t="shared" si="1"/>
        <v>559.7</v>
      </c>
      <c r="M6" s="8">
        <v>318.0</v>
      </c>
      <c r="N6" s="8">
        <v>73.0</v>
      </c>
      <c r="O6" s="71">
        <v>70.1</v>
      </c>
      <c r="P6" s="71">
        <v>2.8</v>
      </c>
      <c r="Q6" s="73">
        <v>48.0</v>
      </c>
      <c r="R6" s="71">
        <v>0.9</v>
      </c>
      <c r="S6" s="71">
        <v>46.9</v>
      </c>
      <c r="T6" s="73">
        <f t="shared" si="2"/>
        <v>561.4</v>
      </c>
      <c r="U6" s="73">
        <v>227.0</v>
      </c>
      <c r="V6" s="74">
        <f>Activity!AA6*'Emission factors'!$AP6/1000</f>
        <v>127</v>
      </c>
      <c r="W6" s="74">
        <f>Activity!AB6*'Emission factors'!$AP6/1000</f>
        <v>153.4</v>
      </c>
      <c r="X6" s="73">
        <v>54.0</v>
      </c>
      <c r="Y6" s="73">
        <v>127.0</v>
      </c>
      <c r="Z6" s="73">
        <v>58.0</v>
      </c>
      <c r="AA6" s="71">
        <v>55.5</v>
      </c>
      <c r="AB6" s="71">
        <v>2.9</v>
      </c>
      <c r="AC6" s="73">
        <v>7.6</v>
      </c>
      <c r="AD6" s="71">
        <v>2.0</v>
      </c>
      <c r="AE6" s="71">
        <v>0.8</v>
      </c>
      <c r="AF6" s="71">
        <v>4.8</v>
      </c>
    </row>
    <row r="7">
      <c r="A7" s="2">
        <v>2012.0</v>
      </c>
      <c r="B7" s="2" t="s">
        <v>1150</v>
      </c>
      <c r="C7" s="8">
        <v>1096.0</v>
      </c>
      <c r="D7" s="8">
        <v>258.0</v>
      </c>
      <c r="E7" s="72">
        <v>156.1</v>
      </c>
      <c r="F7" s="72">
        <v>21.4</v>
      </c>
      <c r="G7" s="72">
        <v>14.6</v>
      </c>
      <c r="H7" s="72">
        <v>61.7</v>
      </c>
      <c r="I7" s="72">
        <v>4.7</v>
      </c>
      <c r="J7" s="2">
        <v>0.0</v>
      </c>
      <c r="K7" s="2">
        <v>0.0</v>
      </c>
      <c r="L7" s="8">
        <f t="shared" si="1"/>
        <v>566.2</v>
      </c>
      <c r="M7" s="8">
        <v>336.0</v>
      </c>
      <c r="N7" s="8">
        <v>81.0</v>
      </c>
      <c r="O7" s="71">
        <v>78.8</v>
      </c>
      <c r="P7" s="71">
        <v>2.0</v>
      </c>
      <c r="Q7" s="73">
        <v>34.0</v>
      </c>
      <c r="R7" s="71">
        <v>0.7</v>
      </c>
      <c r="S7" s="71">
        <v>33.7</v>
      </c>
      <c r="T7" s="73">
        <f t="shared" si="2"/>
        <v>380.136</v>
      </c>
      <c r="U7" s="73">
        <v>153.0</v>
      </c>
      <c r="V7" s="74">
        <f>Activity!AA7*'Emission factors'!$AP7/1000</f>
        <v>87.78</v>
      </c>
      <c r="W7" s="74">
        <f>Activity!AB7*'Emission factors'!$AP7/1000</f>
        <v>103.356</v>
      </c>
      <c r="X7" s="73">
        <v>36.0</v>
      </c>
      <c r="Y7" s="73">
        <v>118.0</v>
      </c>
      <c r="Z7" s="73">
        <v>71.0</v>
      </c>
      <c r="AA7" s="71">
        <v>65.9</v>
      </c>
      <c r="AB7" s="71">
        <v>5.5</v>
      </c>
      <c r="AC7" s="73">
        <v>7.5</v>
      </c>
      <c r="AD7" s="71">
        <v>2.0</v>
      </c>
      <c r="AE7" s="71">
        <v>0.8</v>
      </c>
      <c r="AF7" s="71">
        <v>4.7</v>
      </c>
    </row>
    <row r="8">
      <c r="A8" s="2">
        <v>2013.0</v>
      </c>
      <c r="B8" s="2" t="s">
        <v>1150</v>
      </c>
      <c r="C8" s="8">
        <v>1093.0</v>
      </c>
      <c r="D8" s="8">
        <v>259.0</v>
      </c>
      <c r="E8" s="72">
        <v>157.1</v>
      </c>
      <c r="F8" s="72">
        <v>21.2</v>
      </c>
      <c r="G8" s="72">
        <v>14.3</v>
      </c>
      <c r="H8" s="72">
        <v>61.7</v>
      </c>
      <c r="I8" s="72">
        <v>4.8</v>
      </c>
      <c r="J8" s="2">
        <v>0.0</v>
      </c>
      <c r="K8" s="2">
        <v>0.0</v>
      </c>
      <c r="L8" s="8">
        <f t="shared" si="1"/>
        <v>518.5</v>
      </c>
      <c r="M8" s="8">
        <v>291.0</v>
      </c>
      <c r="N8" s="8">
        <v>75.0</v>
      </c>
      <c r="O8" s="71">
        <v>72.6</v>
      </c>
      <c r="P8" s="71">
        <v>2.2</v>
      </c>
      <c r="Q8" s="73">
        <v>39.0</v>
      </c>
      <c r="R8" s="71">
        <v>1.0</v>
      </c>
      <c r="S8" s="71">
        <v>37.7</v>
      </c>
      <c r="T8" s="73">
        <f t="shared" si="2"/>
        <v>462.32</v>
      </c>
      <c r="U8" s="73">
        <v>188.0</v>
      </c>
      <c r="V8" s="74">
        <f>Activity!AA8*'Emission factors'!$AP8/1000</f>
        <v>103.68</v>
      </c>
      <c r="W8" s="74">
        <f>Activity!AB8*'Emission factors'!$AP8/1000</f>
        <v>124.64</v>
      </c>
      <c r="X8" s="73">
        <v>46.0</v>
      </c>
      <c r="Y8" s="73">
        <v>112.0</v>
      </c>
      <c r="Z8" s="73">
        <v>77.0</v>
      </c>
      <c r="AA8" s="71">
        <v>70.9</v>
      </c>
      <c r="AB8" s="71">
        <v>6.1</v>
      </c>
      <c r="AC8" s="73">
        <v>7.2</v>
      </c>
      <c r="AD8" s="71">
        <v>1.9</v>
      </c>
      <c r="AE8" s="71">
        <v>0.8</v>
      </c>
      <c r="AF8" s="71">
        <v>4.5</v>
      </c>
    </row>
    <row r="9">
      <c r="A9" s="2">
        <v>2014.0</v>
      </c>
      <c r="B9" s="2" t="s">
        <v>1150</v>
      </c>
      <c r="C9" s="8">
        <v>1033.0</v>
      </c>
      <c r="D9" s="8">
        <v>237.0</v>
      </c>
      <c r="E9" s="72">
        <v>149.1</v>
      </c>
      <c r="F9" s="72">
        <v>19.0</v>
      </c>
      <c r="G9" s="72">
        <v>12.7</v>
      </c>
      <c r="H9" s="72">
        <v>51.2</v>
      </c>
      <c r="I9" s="72">
        <v>4.8</v>
      </c>
      <c r="J9" s="2">
        <v>0.0</v>
      </c>
      <c r="K9" s="2">
        <v>0.0</v>
      </c>
      <c r="L9" s="8">
        <f t="shared" si="1"/>
        <v>511.5</v>
      </c>
      <c r="M9" s="8">
        <v>301.0</v>
      </c>
      <c r="N9" s="8">
        <v>75.0</v>
      </c>
      <c r="O9" s="71">
        <v>73.1</v>
      </c>
      <c r="P9" s="71">
        <v>2.0</v>
      </c>
      <c r="Q9" s="73">
        <v>30.0</v>
      </c>
      <c r="R9" s="71">
        <v>1.0</v>
      </c>
      <c r="S9" s="71">
        <v>29.4</v>
      </c>
      <c r="T9" s="73">
        <f t="shared" si="2"/>
        <v>382.509</v>
      </c>
      <c r="U9" s="73">
        <v>157.0</v>
      </c>
      <c r="V9" s="74">
        <f>Activity!AA9*'Emission factors'!$AP9/1000</f>
        <v>84.233</v>
      </c>
      <c r="W9" s="74">
        <f>Activity!AB9*'Emission factors'!$AP9/1000</f>
        <v>104.276</v>
      </c>
      <c r="X9" s="73">
        <v>37.0</v>
      </c>
      <c r="Y9" s="73">
        <v>114.0</v>
      </c>
      <c r="Z9" s="73">
        <v>75.0</v>
      </c>
      <c r="AA9" s="71">
        <v>69.4</v>
      </c>
      <c r="AB9" s="71">
        <v>5.9</v>
      </c>
      <c r="AC9" s="73">
        <v>7.0</v>
      </c>
      <c r="AD9" s="71">
        <v>1.8</v>
      </c>
      <c r="AE9" s="71">
        <v>0.7</v>
      </c>
      <c r="AF9" s="71">
        <v>4.5</v>
      </c>
    </row>
    <row r="10">
      <c r="A10" s="2">
        <v>2015.0</v>
      </c>
      <c r="B10" s="2" t="s">
        <v>1150</v>
      </c>
      <c r="C10" s="8">
        <v>928.0</v>
      </c>
      <c r="D10" s="8">
        <v>238.0</v>
      </c>
      <c r="E10" s="72">
        <v>148.3</v>
      </c>
      <c r="F10" s="72">
        <v>19.6</v>
      </c>
      <c r="G10" s="72">
        <v>12.6</v>
      </c>
      <c r="H10" s="72">
        <v>53.0</v>
      </c>
      <c r="I10" s="72">
        <v>5.0</v>
      </c>
      <c r="J10" s="2">
        <v>0.0</v>
      </c>
      <c r="K10" s="2">
        <v>0.0</v>
      </c>
      <c r="L10" s="8">
        <f t="shared" si="1"/>
        <v>440</v>
      </c>
      <c r="M10" s="8">
        <v>250.0</v>
      </c>
      <c r="N10" s="8">
        <v>72.0</v>
      </c>
      <c r="O10" s="71">
        <v>70.0</v>
      </c>
      <c r="P10" s="71">
        <v>1.8</v>
      </c>
      <c r="Q10" s="73">
        <v>23.0</v>
      </c>
      <c r="R10" s="71">
        <v>0.9</v>
      </c>
      <c r="S10" s="71">
        <v>22.3</v>
      </c>
      <c r="T10" s="73">
        <f t="shared" si="2"/>
        <v>295.096</v>
      </c>
      <c r="U10" s="73">
        <v>121.0</v>
      </c>
      <c r="V10" s="74">
        <f>Activity!AA10*'Emission factors'!$AP10/1000</f>
        <v>66.56</v>
      </c>
      <c r="W10" s="74">
        <f>Activity!AB10*'Emission factors'!$AP10/1000</f>
        <v>81.536</v>
      </c>
      <c r="X10" s="73">
        <v>26.0</v>
      </c>
      <c r="Y10" s="73">
        <v>117.0</v>
      </c>
      <c r="Z10" s="73">
        <v>74.0</v>
      </c>
      <c r="AA10" s="71">
        <v>67.3</v>
      </c>
      <c r="AB10" s="71">
        <v>6.5</v>
      </c>
      <c r="AC10" s="73">
        <v>6.9</v>
      </c>
      <c r="AD10" s="71">
        <v>1.7</v>
      </c>
      <c r="AE10" s="71">
        <v>0.7</v>
      </c>
      <c r="AF10" s="71">
        <v>4.5</v>
      </c>
    </row>
    <row r="11">
      <c r="A11" s="2">
        <v>2016.0</v>
      </c>
      <c r="B11" s="2" t="s">
        <v>1150</v>
      </c>
      <c r="C11" s="8">
        <v>992.0</v>
      </c>
      <c r="D11" s="8">
        <v>266.0</v>
      </c>
      <c r="E11" s="72">
        <v>157.1</v>
      </c>
      <c r="F11" s="72">
        <v>22.9</v>
      </c>
      <c r="G11" s="72">
        <v>14.7</v>
      </c>
      <c r="H11" s="72">
        <v>65.9</v>
      </c>
      <c r="I11" s="72">
        <v>5.1</v>
      </c>
      <c r="J11" s="2">
        <v>0.0</v>
      </c>
      <c r="K11" s="2">
        <v>0.0</v>
      </c>
      <c r="L11" s="8">
        <f t="shared" si="1"/>
        <v>489.4</v>
      </c>
      <c r="M11" s="8">
        <v>274.0</v>
      </c>
      <c r="N11" s="8">
        <v>81.0</v>
      </c>
      <c r="O11" s="71">
        <v>79.1</v>
      </c>
      <c r="P11" s="71">
        <v>1.8</v>
      </c>
      <c r="Q11" s="73">
        <v>27.0</v>
      </c>
      <c r="R11" s="71">
        <v>1.2</v>
      </c>
      <c r="S11" s="71">
        <v>25.3</v>
      </c>
      <c r="T11" s="73">
        <f t="shared" si="2"/>
        <v>315.993</v>
      </c>
      <c r="U11" s="73">
        <v>129.0</v>
      </c>
      <c r="V11" s="74">
        <f>Activity!AA11*'Emission factors'!$AP11/1000</f>
        <v>72.267</v>
      </c>
      <c r="W11" s="74">
        <f>Activity!AB11*'Emission factors'!$AP11/1000</f>
        <v>88.726</v>
      </c>
      <c r="X11" s="73">
        <v>26.0</v>
      </c>
      <c r="Y11" s="73">
        <v>114.0</v>
      </c>
      <c r="Z11" s="73">
        <v>69.0</v>
      </c>
      <c r="AA11" s="71">
        <v>62.6</v>
      </c>
      <c r="AB11" s="71">
        <v>6.4</v>
      </c>
      <c r="AC11" s="73">
        <v>7.0</v>
      </c>
      <c r="AD11" s="71">
        <v>1.8</v>
      </c>
      <c r="AE11" s="71">
        <v>0.7</v>
      </c>
      <c r="AF11" s="71">
        <v>4.5</v>
      </c>
    </row>
    <row r="12">
      <c r="A12" s="2">
        <v>2017.0</v>
      </c>
      <c r="B12" s="2" t="s">
        <v>1150</v>
      </c>
      <c r="C12" s="8">
        <v>914.0</v>
      </c>
      <c r="D12" s="8">
        <v>240.0</v>
      </c>
      <c r="E12" s="72">
        <v>147.8</v>
      </c>
      <c r="F12" s="72">
        <v>21.4</v>
      </c>
      <c r="G12" s="72">
        <v>14.0</v>
      </c>
      <c r="H12" s="72">
        <v>51.5</v>
      </c>
      <c r="I12" s="72">
        <v>5.1</v>
      </c>
      <c r="J12" s="2">
        <v>0.0</v>
      </c>
      <c r="K12" s="2">
        <v>0.0</v>
      </c>
      <c r="L12" s="8">
        <f t="shared" si="1"/>
        <v>449.2</v>
      </c>
      <c r="M12" s="8">
        <v>249.0</v>
      </c>
      <c r="N12" s="8">
        <v>77.0</v>
      </c>
      <c r="O12" s="71">
        <v>75.1</v>
      </c>
      <c r="P12" s="71">
        <v>1.8</v>
      </c>
      <c r="Q12" s="73">
        <v>23.0</v>
      </c>
      <c r="R12" s="71">
        <v>1.4</v>
      </c>
      <c r="S12" s="71">
        <v>21.9</v>
      </c>
      <c r="T12" s="73">
        <f t="shared" si="2"/>
        <v>283.215</v>
      </c>
      <c r="U12" s="73">
        <v>117.0</v>
      </c>
      <c r="V12" s="74">
        <f>Activity!AA12*'Emission factors'!$AP12/1000</f>
        <v>66.31</v>
      </c>
      <c r="W12" s="74">
        <f>Activity!AB12*'Emission factors'!$AP12/1000</f>
        <v>75.905</v>
      </c>
      <c r="X12" s="73">
        <v>24.0</v>
      </c>
      <c r="Y12" s="73">
        <v>105.0</v>
      </c>
      <c r="Z12" s="73">
        <v>72.0</v>
      </c>
      <c r="AA12" s="71">
        <v>65.9</v>
      </c>
      <c r="AB12" s="71">
        <v>5.9</v>
      </c>
      <c r="AC12" s="73">
        <v>6.9</v>
      </c>
      <c r="AD12" s="71">
        <v>1.7</v>
      </c>
      <c r="AE12" s="71">
        <v>0.7</v>
      </c>
      <c r="AF12" s="71">
        <v>4.5</v>
      </c>
    </row>
    <row r="13">
      <c r="A13" s="2">
        <v>2018.0</v>
      </c>
      <c r="B13" s="2" t="s">
        <v>1150</v>
      </c>
      <c r="C13" s="8">
        <v>959.0</v>
      </c>
      <c r="D13" s="8">
        <v>247.0</v>
      </c>
      <c r="E13" s="72">
        <v>149.4</v>
      </c>
      <c r="F13" s="72">
        <v>22.1</v>
      </c>
      <c r="G13" s="72">
        <v>14.1</v>
      </c>
      <c r="H13" s="75">
        <v>56.0</v>
      </c>
      <c r="I13" s="72">
        <v>5.0</v>
      </c>
      <c r="J13" s="76">
        <v>0.0</v>
      </c>
      <c r="K13" s="76">
        <v>0.0</v>
      </c>
      <c r="L13" s="8">
        <f t="shared" si="1"/>
        <v>471.9</v>
      </c>
      <c r="M13" s="8">
        <v>266.0</v>
      </c>
      <c r="N13" s="8">
        <v>75.0</v>
      </c>
      <c r="O13" s="71">
        <v>73.5</v>
      </c>
      <c r="P13" s="71">
        <v>1.8</v>
      </c>
      <c r="Q13" s="73">
        <v>28.0</v>
      </c>
      <c r="R13" s="71">
        <v>1.9</v>
      </c>
      <c r="S13" s="71">
        <v>25.7</v>
      </c>
      <c r="T13" s="73">
        <f t="shared" si="2"/>
        <v>326.192</v>
      </c>
      <c r="U13" s="73">
        <v>133.0</v>
      </c>
      <c r="V13" s="74">
        <f>Activity!AA13*'Emission factors'!$AP13/1000</f>
        <v>78.589</v>
      </c>
      <c r="W13" s="74">
        <f>Activity!AB13*'Emission factors'!$AP13/1000</f>
        <v>83.603</v>
      </c>
      <c r="X13" s="73">
        <v>31.0</v>
      </c>
      <c r="Y13" s="73">
        <v>102.0</v>
      </c>
      <c r="Z13" s="73">
        <v>71.0</v>
      </c>
      <c r="AA13" s="71">
        <v>64.8</v>
      </c>
      <c r="AB13" s="71">
        <v>6.5</v>
      </c>
      <c r="AC13" s="73">
        <v>6.5</v>
      </c>
      <c r="AD13" s="71">
        <v>1.5</v>
      </c>
      <c r="AE13" s="71">
        <v>0.6</v>
      </c>
      <c r="AF13" s="71">
        <v>4.4</v>
      </c>
    </row>
    <row r="14">
      <c r="A14" s="2">
        <v>2019.0</v>
      </c>
      <c r="B14" s="2" t="s">
        <v>1150</v>
      </c>
      <c r="C14" s="8">
        <v>889.0</v>
      </c>
      <c r="D14" s="8">
        <v>240.0</v>
      </c>
      <c r="E14" s="77">
        <v>147.0</v>
      </c>
      <c r="F14" s="77">
        <v>22.1</v>
      </c>
      <c r="G14" s="77">
        <v>13.6</v>
      </c>
      <c r="H14" s="77">
        <v>52.1</v>
      </c>
      <c r="I14" s="78">
        <v>5.0</v>
      </c>
      <c r="J14" s="78">
        <v>0.0</v>
      </c>
      <c r="K14" s="78">
        <v>0.0</v>
      </c>
      <c r="L14" s="8">
        <f t="shared" si="1"/>
        <v>432.2</v>
      </c>
      <c r="M14" s="8">
        <v>242.0</v>
      </c>
      <c r="N14" s="8">
        <v>72.0</v>
      </c>
      <c r="O14" s="79">
        <v>70.5</v>
      </c>
      <c r="P14" s="79">
        <v>1.7</v>
      </c>
      <c r="Q14" s="73">
        <v>23.0</v>
      </c>
      <c r="R14" s="71">
        <v>1.6</v>
      </c>
      <c r="S14" s="71">
        <v>21.4</v>
      </c>
      <c r="T14" s="73">
        <f t="shared" si="2"/>
        <v>136</v>
      </c>
      <c r="U14" s="73">
        <v>110.0</v>
      </c>
      <c r="V14" s="74"/>
      <c r="W14" s="74"/>
      <c r="X14" s="73">
        <v>26.0</v>
      </c>
      <c r="Y14" s="73">
        <v>98.0</v>
      </c>
      <c r="Z14" s="73">
        <v>71.0</v>
      </c>
      <c r="AA14" s="71">
        <v>64.8</v>
      </c>
      <c r="AB14" s="71">
        <v>6.5</v>
      </c>
      <c r="AC14" s="73">
        <v>6.5</v>
      </c>
      <c r="AD14" s="71">
        <v>1.5</v>
      </c>
      <c r="AE14" s="71">
        <v>0.6</v>
      </c>
      <c r="AF14" s="71">
        <v>4.4</v>
      </c>
    </row>
    <row r="15">
      <c r="A15" s="2">
        <v>2020.0</v>
      </c>
      <c r="B15" s="2" t="s">
        <v>1150</v>
      </c>
      <c r="C15" s="8">
        <v>849.0</v>
      </c>
      <c r="D15" s="8">
        <v>234.0</v>
      </c>
      <c r="E15" s="75">
        <v>143.0</v>
      </c>
      <c r="F15" s="75">
        <v>21.6</v>
      </c>
      <c r="G15" s="75">
        <v>12.9</v>
      </c>
      <c r="H15" s="75">
        <v>51.3</v>
      </c>
      <c r="I15" s="76">
        <v>5.0</v>
      </c>
      <c r="J15" s="76">
        <v>0.0</v>
      </c>
      <c r="K15" s="76">
        <v>0.0</v>
      </c>
      <c r="L15" s="8">
        <f t="shared" si="1"/>
        <v>407.7</v>
      </c>
      <c r="M15" s="8">
        <v>226.0</v>
      </c>
      <c r="N15" s="8">
        <v>69.0</v>
      </c>
      <c r="O15" s="73">
        <v>67.6</v>
      </c>
      <c r="P15" s="73">
        <v>1.6</v>
      </c>
      <c r="Q15" s="73">
        <v>22.0</v>
      </c>
      <c r="R15" s="73">
        <v>1.9</v>
      </c>
      <c r="S15" s="73">
        <v>19.6</v>
      </c>
      <c r="T15" s="73">
        <f t="shared" si="2"/>
        <v>127</v>
      </c>
      <c r="U15" s="73">
        <v>104.0</v>
      </c>
      <c r="V15" s="74"/>
      <c r="W15" s="74"/>
      <c r="X15" s="73">
        <v>23.0</v>
      </c>
      <c r="Y15" s="73">
        <v>94.0</v>
      </c>
      <c r="Z15" s="73">
        <v>69.0</v>
      </c>
      <c r="AA15" s="73">
        <v>63.0</v>
      </c>
      <c r="AB15" s="73">
        <v>6.4</v>
      </c>
      <c r="AC15" s="73">
        <v>6.5</v>
      </c>
      <c r="AD15" s="73">
        <v>1.5</v>
      </c>
      <c r="AE15" s="73">
        <v>0.6</v>
      </c>
      <c r="AF15" s="73">
        <v>4.4</v>
      </c>
    </row>
    <row r="16">
      <c r="A16" s="2">
        <v>2021.0</v>
      </c>
      <c r="B16" s="2" t="s">
        <v>1150</v>
      </c>
      <c r="C16" s="8">
        <v>822.0</v>
      </c>
      <c r="D16" s="8">
        <v>229.0</v>
      </c>
      <c r="E16" s="77">
        <v>139.0</v>
      </c>
      <c r="F16" s="77">
        <v>21.3</v>
      </c>
      <c r="G16" s="77">
        <v>12.2</v>
      </c>
      <c r="H16" s="77">
        <v>51.1</v>
      </c>
      <c r="I16" s="78">
        <v>5.0</v>
      </c>
      <c r="J16" s="78">
        <v>0.5</v>
      </c>
      <c r="K16" s="78">
        <v>0.1</v>
      </c>
      <c r="L16" s="8">
        <f t="shared" si="1"/>
        <v>393.8</v>
      </c>
      <c r="M16" s="8">
        <v>223.0</v>
      </c>
      <c r="N16" s="8">
        <v>65.0</v>
      </c>
      <c r="O16" s="79">
        <v>63.8</v>
      </c>
      <c r="P16" s="79">
        <v>1.6</v>
      </c>
      <c r="Q16" s="73">
        <v>20.0</v>
      </c>
      <c r="R16" s="79">
        <v>2.0</v>
      </c>
      <c r="S16" s="79">
        <v>18.4</v>
      </c>
      <c r="T16" s="73">
        <f t="shared" si="2"/>
        <v>119</v>
      </c>
      <c r="U16" s="73">
        <v>98.0</v>
      </c>
      <c r="V16" s="74"/>
      <c r="W16" s="74"/>
      <c r="X16" s="73">
        <v>21.0</v>
      </c>
      <c r="Y16" s="73">
        <v>90.0</v>
      </c>
      <c r="Z16" s="73">
        <v>68.0</v>
      </c>
      <c r="AA16" s="80">
        <v>61.2</v>
      </c>
      <c r="AB16" s="80">
        <v>6.4</v>
      </c>
      <c r="AC16" s="73">
        <v>6.5</v>
      </c>
      <c r="AD16" s="80">
        <v>1.5</v>
      </c>
      <c r="AE16" s="80">
        <v>0.6</v>
      </c>
      <c r="AF16" s="80">
        <v>4.4</v>
      </c>
    </row>
    <row r="17">
      <c r="A17" s="2">
        <v>2022.0</v>
      </c>
      <c r="B17" s="2" t="s">
        <v>1150</v>
      </c>
      <c r="C17" s="8">
        <v>754.0</v>
      </c>
      <c r="D17" s="8">
        <v>224.0</v>
      </c>
      <c r="E17" s="75">
        <v>135.0</v>
      </c>
      <c r="F17" s="75">
        <v>21.1</v>
      </c>
      <c r="G17" s="75">
        <v>11.3</v>
      </c>
      <c r="H17" s="75">
        <v>50.8</v>
      </c>
      <c r="I17" s="76">
        <v>5.0</v>
      </c>
      <c r="J17" s="76">
        <v>0.5</v>
      </c>
      <c r="K17" s="76">
        <v>0.3</v>
      </c>
      <c r="L17" s="8">
        <f t="shared" si="1"/>
        <v>340.6</v>
      </c>
      <c r="M17" s="8">
        <v>179.0</v>
      </c>
      <c r="N17" s="8">
        <v>62.0</v>
      </c>
      <c r="O17" s="73">
        <v>60.0</v>
      </c>
      <c r="P17" s="73">
        <v>1.5</v>
      </c>
      <c r="Q17" s="73">
        <v>19.0</v>
      </c>
      <c r="R17" s="73">
        <v>2.0</v>
      </c>
      <c r="S17" s="73">
        <v>17.1</v>
      </c>
      <c r="T17" s="73">
        <f t="shared" si="2"/>
        <v>112</v>
      </c>
      <c r="U17" s="73">
        <v>92.0</v>
      </c>
      <c r="V17" s="74"/>
      <c r="W17" s="74"/>
      <c r="X17" s="73">
        <v>20.0</v>
      </c>
      <c r="Y17" s="73">
        <v>87.0</v>
      </c>
      <c r="Z17" s="73">
        <v>66.0</v>
      </c>
      <c r="AA17" s="73">
        <v>59.2</v>
      </c>
      <c r="AB17" s="73">
        <v>6.4</v>
      </c>
      <c r="AC17" s="73">
        <v>6.2</v>
      </c>
      <c r="AD17" s="73">
        <v>1.4</v>
      </c>
      <c r="AE17" s="73">
        <v>0.5</v>
      </c>
      <c r="AF17" s="73">
        <v>4.3</v>
      </c>
    </row>
    <row r="18">
      <c r="A18" s="2">
        <v>2023.0</v>
      </c>
      <c r="B18" s="2" t="s">
        <v>1150</v>
      </c>
      <c r="C18" s="8">
        <v>687.0</v>
      </c>
      <c r="D18" s="8">
        <v>219.0</v>
      </c>
      <c r="E18" s="77">
        <v>131.0</v>
      </c>
      <c r="F18" s="77">
        <v>20.8</v>
      </c>
      <c r="G18" s="77">
        <v>10.8</v>
      </c>
      <c r="H18" s="77">
        <v>50.3</v>
      </c>
      <c r="I18" s="78">
        <v>5.0</v>
      </c>
      <c r="J18" s="78">
        <v>0.4</v>
      </c>
      <c r="K18" s="78">
        <v>0.2</v>
      </c>
      <c r="L18" s="8">
        <f t="shared" si="1"/>
        <v>287.6</v>
      </c>
      <c r="M18" s="8">
        <v>136.0</v>
      </c>
      <c r="N18" s="8">
        <v>58.0</v>
      </c>
      <c r="O18" s="79">
        <v>56.3</v>
      </c>
      <c r="P18" s="79">
        <v>1.4</v>
      </c>
      <c r="Q18" s="73">
        <v>18.0</v>
      </c>
      <c r="R18" s="79">
        <v>2.0</v>
      </c>
      <c r="S18" s="79">
        <v>15.9</v>
      </c>
      <c r="T18" s="73">
        <f t="shared" si="2"/>
        <v>104</v>
      </c>
      <c r="U18" s="73">
        <v>86.0</v>
      </c>
      <c r="V18" s="74"/>
      <c r="W18" s="74"/>
      <c r="X18" s="73">
        <v>18.0</v>
      </c>
      <c r="Y18" s="73">
        <v>83.0</v>
      </c>
      <c r="Z18" s="73">
        <v>64.0</v>
      </c>
      <c r="AA18" s="80">
        <v>57.2</v>
      </c>
      <c r="AB18" s="80">
        <v>6.4</v>
      </c>
      <c r="AC18" s="73">
        <v>6.2</v>
      </c>
      <c r="AD18" s="80">
        <v>1.4</v>
      </c>
      <c r="AE18" s="80">
        <v>0.5</v>
      </c>
      <c r="AF18" s="80">
        <v>4.3</v>
      </c>
    </row>
    <row r="19">
      <c r="A19" s="2">
        <v>2024.0</v>
      </c>
      <c r="B19" s="2" t="s">
        <v>1150</v>
      </c>
      <c r="C19" s="8">
        <v>661.0</v>
      </c>
      <c r="D19" s="8">
        <v>213.0</v>
      </c>
      <c r="E19" s="75">
        <v>127.0</v>
      </c>
      <c r="F19" s="75">
        <v>20.5</v>
      </c>
      <c r="G19" s="75">
        <v>10.2</v>
      </c>
      <c r="H19" s="75">
        <v>49.7</v>
      </c>
      <c r="I19" s="76">
        <v>5.0</v>
      </c>
      <c r="J19" s="76">
        <v>0.4</v>
      </c>
      <c r="K19" s="76">
        <v>0.3</v>
      </c>
      <c r="L19" s="8">
        <f t="shared" si="1"/>
        <v>275.6</v>
      </c>
      <c r="M19" s="8">
        <v>134.0</v>
      </c>
      <c r="N19" s="8">
        <v>54.0</v>
      </c>
      <c r="O19" s="73">
        <v>52.7</v>
      </c>
      <c r="P19" s="73">
        <v>1.3</v>
      </c>
      <c r="Q19" s="73">
        <v>17.0</v>
      </c>
      <c r="R19" s="73">
        <v>2.0</v>
      </c>
      <c r="S19" s="73">
        <v>14.6</v>
      </c>
      <c r="T19" s="73">
        <f t="shared" si="2"/>
        <v>96</v>
      </c>
      <c r="U19" s="73">
        <v>80.0</v>
      </c>
      <c r="V19" s="74"/>
      <c r="W19" s="74"/>
      <c r="X19" s="73">
        <v>16.0</v>
      </c>
      <c r="Y19" s="73">
        <v>79.0</v>
      </c>
      <c r="Z19" s="73">
        <v>62.0</v>
      </c>
      <c r="AA19" s="73">
        <v>55.2</v>
      </c>
      <c r="AB19" s="73">
        <v>6.4</v>
      </c>
      <c r="AC19" s="73">
        <v>6.0</v>
      </c>
      <c r="AD19" s="73">
        <v>1.4</v>
      </c>
      <c r="AE19" s="73">
        <v>0.4</v>
      </c>
      <c r="AF19" s="73">
        <v>4.2</v>
      </c>
    </row>
    <row r="20">
      <c r="A20" s="2">
        <v>2025.0</v>
      </c>
      <c r="B20" s="2" t="s">
        <v>1150</v>
      </c>
      <c r="C20" s="8">
        <v>635.0</v>
      </c>
      <c r="D20" s="8">
        <v>208.0</v>
      </c>
      <c r="E20" s="77">
        <v>122.0</v>
      </c>
      <c r="F20" s="77">
        <v>20.5</v>
      </c>
      <c r="G20" s="77">
        <v>9.6</v>
      </c>
      <c r="H20" s="77">
        <v>50.3</v>
      </c>
      <c r="I20" s="78">
        <v>5.0</v>
      </c>
      <c r="J20" s="81">
        <v>0.4</v>
      </c>
      <c r="K20" s="78">
        <v>0.4</v>
      </c>
      <c r="L20" s="8">
        <f t="shared" si="1"/>
        <v>263.9</v>
      </c>
      <c r="M20" s="8">
        <v>132.0</v>
      </c>
      <c r="N20" s="8">
        <v>51.0</v>
      </c>
      <c r="O20" s="79">
        <v>49.2</v>
      </c>
      <c r="P20" s="79">
        <v>1.3</v>
      </c>
      <c r="Q20" s="73">
        <v>15.0</v>
      </c>
      <c r="R20" s="79">
        <v>2.0</v>
      </c>
      <c r="S20" s="79">
        <v>13.4</v>
      </c>
      <c r="T20" s="73">
        <f t="shared" si="2"/>
        <v>87</v>
      </c>
      <c r="U20" s="73">
        <v>73.0</v>
      </c>
      <c r="V20" s="74"/>
      <c r="W20" s="74"/>
      <c r="X20" s="73">
        <v>14.0</v>
      </c>
      <c r="Y20" s="73">
        <v>75.0</v>
      </c>
      <c r="Z20" s="73">
        <v>60.0</v>
      </c>
      <c r="AA20" s="80">
        <v>53.2</v>
      </c>
      <c r="AB20" s="80">
        <v>6.4</v>
      </c>
      <c r="AC20" s="73">
        <v>6.0</v>
      </c>
      <c r="AD20" s="80">
        <v>1.4</v>
      </c>
      <c r="AE20" s="80">
        <v>0.4</v>
      </c>
      <c r="AF20" s="80">
        <v>4.2</v>
      </c>
    </row>
    <row r="21">
      <c r="A21" s="2">
        <v>2026.0</v>
      </c>
      <c r="B21" s="2" t="s">
        <v>1150</v>
      </c>
      <c r="C21" s="8">
        <v>602.0</v>
      </c>
      <c r="D21" s="8">
        <v>196.0</v>
      </c>
      <c r="E21" s="75">
        <v>113.0</v>
      </c>
      <c r="F21" s="75">
        <v>20.1</v>
      </c>
      <c r="G21" s="75">
        <v>7.9</v>
      </c>
      <c r="H21" s="75">
        <v>48.9</v>
      </c>
      <c r="I21" s="76">
        <v>5.0</v>
      </c>
      <c r="J21" s="76">
        <v>0.3</v>
      </c>
      <c r="K21" s="76">
        <v>0.3</v>
      </c>
      <c r="L21" s="8">
        <f t="shared" si="1"/>
        <v>252</v>
      </c>
      <c r="M21" s="8">
        <v>130.0</v>
      </c>
      <c r="N21" s="8">
        <v>47.0</v>
      </c>
      <c r="O21" s="73">
        <v>45.7</v>
      </c>
      <c r="P21" s="73">
        <v>1.2</v>
      </c>
      <c r="Q21" s="73">
        <v>14.0</v>
      </c>
      <c r="R21" s="73">
        <v>1.9</v>
      </c>
      <c r="S21" s="73">
        <v>12.2</v>
      </c>
      <c r="T21" s="73">
        <f t="shared" si="2"/>
        <v>80</v>
      </c>
      <c r="U21" s="73">
        <v>67.0</v>
      </c>
      <c r="V21" s="74"/>
      <c r="W21" s="74"/>
      <c r="X21" s="73">
        <v>13.0</v>
      </c>
      <c r="Y21" s="73">
        <v>71.0</v>
      </c>
      <c r="Z21" s="73">
        <v>58.0</v>
      </c>
      <c r="AA21" s="73">
        <v>51.2</v>
      </c>
      <c r="AB21" s="73">
        <v>6.4</v>
      </c>
      <c r="AC21" s="73">
        <v>5.8</v>
      </c>
      <c r="AD21" s="73">
        <v>1.3</v>
      </c>
      <c r="AE21" s="73">
        <v>0.4</v>
      </c>
      <c r="AF21" s="73">
        <v>4.1</v>
      </c>
    </row>
    <row r="22">
      <c r="A22" s="2">
        <v>2027.0</v>
      </c>
      <c r="B22" s="2" t="s">
        <v>1150</v>
      </c>
      <c r="C22" s="8">
        <v>571.0</v>
      </c>
      <c r="D22" s="8">
        <v>185.0</v>
      </c>
      <c r="E22" s="77">
        <v>106.0</v>
      </c>
      <c r="F22" s="77">
        <v>19.7</v>
      </c>
      <c r="G22" s="77">
        <v>6.4</v>
      </c>
      <c r="H22" s="77">
        <v>47.5</v>
      </c>
      <c r="I22" s="78">
        <v>5.0</v>
      </c>
      <c r="J22" s="78">
        <v>0.3</v>
      </c>
      <c r="K22" s="78">
        <v>0.3</v>
      </c>
      <c r="L22" s="8">
        <f t="shared" si="1"/>
        <v>242.2</v>
      </c>
      <c r="M22" s="8">
        <v>129.0</v>
      </c>
      <c r="N22" s="8">
        <v>44.0</v>
      </c>
      <c r="O22" s="79">
        <v>42.4</v>
      </c>
      <c r="P22" s="79">
        <v>1.1</v>
      </c>
      <c r="Q22" s="73">
        <v>13.0</v>
      </c>
      <c r="R22" s="79">
        <v>1.8</v>
      </c>
      <c r="S22" s="79">
        <v>10.9</v>
      </c>
      <c r="T22" s="73">
        <f t="shared" si="2"/>
        <v>72</v>
      </c>
      <c r="U22" s="73">
        <v>61.0</v>
      </c>
      <c r="V22" s="74"/>
      <c r="W22" s="74"/>
      <c r="X22" s="73">
        <v>11.0</v>
      </c>
      <c r="Y22" s="73">
        <v>68.0</v>
      </c>
      <c r="Z22" s="73">
        <v>56.0</v>
      </c>
      <c r="AA22" s="80">
        <v>49.2</v>
      </c>
      <c r="AB22" s="80">
        <v>6.4</v>
      </c>
      <c r="AC22" s="73">
        <v>5.7</v>
      </c>
      <c r="AD22" s="80">
        <v>1.3</v>
      </c>
      <c r="AE22" s="80">
        <v>0.3</v>
      </c>
      <c r="AF22" s="80">
        <v>4.1</v>
      </c>
    </row>
    <row r="23">
      <c r="A23" s="2">
        <v>2028.0</v>
      </c>
      <c r="B23" s="2" t="s">
        <v>1150</v>
      </c>
      <c r="C23" s="8">
        <v>538.0</v>
      </c>
      <c r="D23" s="8">
        <v>173.0</v>
      </c>
      <c r="E23" s="75">
        <v>97.0</v>
      </c>
      <c r="F23" s="75">
        <v>19.3</v>
      </c>
      <c r="G23" s="75">
        <v>4.9</v>
      </c>
      <c r="H23" s="75">
        <v>46.0</v>
      </c>
      <c r="I23" s="76">
        <v>5.0</v>
      </c>
      <c r="J23" s="76">
        <v>0.3</v>
      </c>
      <c r="K23" s="76">
        <v>0.3</v>
      </c>
      <c r="L23" s="8">
        <f t="shared" si="1"/>
        <v>229.5</v>
      </c>
      <c r="M23" s="8">
        <v>127.0</v>
      </c>
      <c r="N23" s="8">
        <v>40.0</v>
      </c>
      <c r="O23" s="73">
        <v>39.1</v>
      </c>
      <c r="P23" s="73">
        <v>1.0</v>
      </c>
      <c r="Q23" s="73">
        <v>11.0</v>
      </c>
      <c r="R23" s="73">
        <v>1.7</v>
      </c>
      <c r="S23" s="73">
        <v>9.7</v>
      </c>
      <c r="T23" s="73">
        <f t="shared" si="2"/>
        <v>64</v>
      </c>
      <c r="U23" s="73">
        <v>54.0</v>
      </c>
      <c r="V23" s="74"/>
      <c r="W23" s="74"/>
      <c r="X23" s="73">
        <v>10.0</v>
      </c>
      <c r="Y23" s="73">
        <v>64.0</v>
      </c>
      <c r="Z23" s="73">
        <v>54.0</v>
      </c>
      <c r="AA23" s="73">
        <v>47.2</v>
      </c>
      <c r="AB23" s="73">
        <v>6.4</v>
      </c>
      <c r="AC23" s="73">
        <v>5.7</v>
      </c>
      <c r="AD23" s="73">
        <v>1.3</v>
      </c>
      <c r="AE23" s="73">
        <v>0.3</v>
      </c>
      <c r="AF23" s="73">
        <v>4.1</v>
      </c>
    </row>
    <row r="24">
      <c r="A24" s="2">
        <v>2029.0</v>
      </c>
      <c r="B24" s="2" t="s">
        <v>1150</v>
      </c>
      <c r="C24" s="8">
        <v>506.0</v>
      </c>
      <c r="D24" s="8">
        <v>161.0</v>
      </c>
      <c r="E24" s="77">
        <v>89.0</v>
      </c>
      <c r="F24" s="77">
        <v>18.8</v>
      </c>
      <c r="G24" s="77">
        <v>3.4</v>
      </c>
      <c r="H24" s="77">
        <v>44.4</v>
      </c>
      <c r="I24" s="78">
        <v>5.0</v>
      </c>
      <c r="J24" s="78">
        <v>0.2</v>
      </c>
      <c r="K24" s="78">
        <v>0.3</v>
      </c>
      <c r="L24" s="8">
        <f t="shared" si="1"/>
        <v>220.5</v>
      </c>
      <c r="M24" s="8">
        <v>125.0</v>
      </c>
      <c r="N24" s="8">
        <v>38.0</v>
      </c>
      <c r="O24" s="79">
        <v>36.5</v>
      </c>
      <c r="P24" s="79">
        <v>1.0</v>
      </c>
      <c r="Q24" s="73">
        <v>10.0</v>
      </c>
      <c r="R24" s="79">
        <v>1.6</v>
      </c>
      <c r="S24" s="79">
        <v>8.4</v>
      </c>
      <c r="T24" s="73">
        <f t="shared" si="2"/>
        <v>55</v>
      </c>
      <c r="U24" s="73">
        <v>47.0</v>
      </c>
      <c r="V24" s="74"/>
      <c r="W24" s="74"/>
      <c r="X24" s="73">
        <v>8.0</v>
      </c>
      <c r="Y24" s="73">
        <v>60.0</v>
      </c>
      <c r="Z24" s="73">
        <v>52.0</v>
      </c>
      <c r="AA24" s="80">
        <v>45.2</v>
      </c>
      <c r="AB24" s="80">
        <v>6.4</v>
      </c>
      <c r="AC24" s="73">
        <v>5.5</v>
      </c>
      <c r="AD24" s="80">
        <v>1.2</v>
      </c>
      <c r="AE24" s="80">
        <v>0.3</v>
      </c>
      <c r="AF24" s="80">
        <v>4.0</v>
      </c>
    </row>
    <row r="25">
      <c r="A25" s="2">
        <v>2030.0</v>
      </c>
      <c r="B25" s="2" t="s">
        <v>1150</v>
      </c>
      <c r="C25" s="8">
        <v>476.0</v>
      </c>
      <c r="D25" s="8">
        <v>150.0</v>
      </c>
      <c r="E25" s="75">
        <v>82.0</v>
      </c>
      <c r="F25" s="75">
        <v>18.3</v>
      </c>
      <c r="G25" s="75">
        <v>1.8</v>
      </c>
      <c r="H25" s="75">
        <v>42.8</v>
      </c>
      <c r="I25" s="76">
        <v>5.0</v>
      </c>
      <c r="J25" s="76">
        <v>0.2</v>
      </c>
      <c r="K25" s="76">
        <v>0.2</v>
      </c>
      <c r="L25" s="8">
        <f t="shared" si="1"/>
        <v>209.3</v>
      </c>
      <c r="M25" s="8">
        <v>123.0</v>
      </c>
      <c r="N25" s="8">
        <v>35.0</v>
      </c>
      <c r="O25" s="73">
        <v>33.9</v>
      </c>
      <c r="P25" s="73">
        <v>0.9</v>
      </c>
      <c r="Q25" s="73">
        <v>8.0</v>
      </c>
      <c r="R25" s="73">
        <v>1.4</v>
      </c>
      <c r="S25" s="73">
        <v>7.1</v>
      </c>
      <c r="T25" s="73">
        <f t="shared" si="2"/>
        <v>47</v>
      </c>
      <c r="U25" s="73">
        <v>40.0</v>
      </c>
      <c r="V25" s="74"/>
      <c r="W25" s="74"/>
      <c r="X25" s="73">
        <v>7.0</v>
      </c>
      <c r="Y25" s="73">
        <v>56.0</v>
      </c>
      <c r="Z25" s="73">
        <v>51.0</v>
      </c>
      <c r="AA25" s="73">
        <v>44.9</v>
      </c>
      <c r="AB25" s="73">
        <v>6.4</v>
      </c>
      <c r="AC25" s="73">
        <v>5.5</v>
      </c>
      <c r="AD25" s="73">
        <v>1.2</v>
      </c>
      <c r="AE25" s="73">
        <v>0.3</v>
      </c>
      <c r="AF25" s="73">
        <v>4.0</v>
      </c>
    </row>
    <row r="26">
      <c r="A26" s="2">
        <v>1990.0</v>
      </c>
      <c r="B26" s="2" t="s">
        <v>1151</v>
      </c>
      <c r="C26" s="70">
        <f>D26+M26+N26+Q26+T26+Y26+Z26+AC26</f>
        <v>1300.8</v>
      </c>
      <c r="D26" s="71">
        <v>290.5</v>
      </c>
      <c r="E26" s="72">
        <v>198.6</v>
      </c>
      <c r="F26" s="72">
        <v>30.9</v>
      </c>
      <c r="G26" s="72">
        <v>13.6</v>
      </c>
      <c r="H26" s="72">
        <v>45.8</v>
      </c>
      <c r="I26" s="72">
        <v>1.6</v>
      </c>
      <c r="J26" s="2">
        <v>0.0</v>
      </c>
      <c r="K26" s="2">
        <v>0.0</v>
      </c>
      <c r="L26" s="8">
        <f t="shared" si="1"/>
        <v>673.3</v>
      </c>
      <c r="M26" s="71">
        <v>347.1</v>
      </c>
      <c r="N26" s="8">
        <f>sum(O26:P26)</f>
        <v>123.6</v>
      </c>
      <c r="O26" s="71">
        <v>123.6</v>
      </c>
      <c r="P26" s="71">
        <v>0.0</v>
      </c>
      <c r="Q26" s="71">
        <v>39.5</v>
      </c>
      <c r="R26" s="71">
        <v>0.0</v>
      </c>
      <c r="S26" s="71">
        <v>39.5</v>
      </c>
      <c r="T26" s="73">
        <f t="shared" si="2"/>
        <v>259.6</v>
      </c>
      <c r="U26" s="71">
        <v>133.5</v>
      </c>
      <c r="V26" s="74"/>
      <c r="W26" s="74"/>
      <c r="X26" s="71">
        <v>126.1</v>
      </c>
      <c r="Y26" s="71">
        <v>143.9</v>
      </c>
      <c r="Z26" s="71">
        <v>87.9</v>
      </c>
      <c r="AA26" s="71">
        <v>81.2</v>
      </c>
      <c r="AB26" s="71">
        <v>6.7</v>
      </c>
      <c r="AC26" s="71">
        <v>8.7</v>
      </c>
      <c r="AD26" s="71">
        <v>3.0</v>
      </c>
      <c r="AE26" s="71">
        <v>1.1</v>
      </c>
      <c r="AF26" s="71">
        <v>4.6</v>
      </c>
    </row>
    <row r="27">
      <c r="A27" s="2">
        <v>2010.0</v>
      </c>
      <c r="B27" s="2" t="s">
        <v>1151</v>
      </c>
      <c r="C27" s="73">
        <v>1380.0</v>
      </c>
      <c r="D27" s="73">
        <v>270.0</v>
      </c>
      <c r="E27" s="72">
        <v>165.8</v>
      </c>
      <c r="F27" s="72">
        <v>22.1</v>
      </c>
      <c r="G27" s="72">
        <v>15.2</v>
      </c>
      <c r="H27" s="72">
        <v>62.1</v>
      </c>
      <c r="I27" s="72">
        <v>4.4</v>
      </c>
      <c r="J27" s="2">
        <v>0.0</v>
      </c>
      <c r="K27" s="2">
        <v>0.0</v>
      </c>
      <c r="L27" s="8">
        <f t="shared" si="1"/>
        <v>710.5</v>
      </c>
      <c r="M27" s="73">
        <v>395.0</v>
      </c>
      <c r="N27" s="73">
        <v>91.0</v>
      </c>
      <c r="O27" s="71">
        <v>89.2</v>
      </c>
      <c r="P27" s="71">
        <v>1.6</v>
      </c>
      <c r="Q27" s="73">
        <v>67.0</v>
      </c>
      <c r="R27" s="71">
        <v>0.7</v>
      </c>
      <c r="S27" s="71">
        <v>66.0</v>
      </c>
      <c r="T27" s="73">
        <f t="shared" si="2"/>
        <v>714.186</v>
      </c>
      <c r="U27" s="73">
        <v>283.0</v>
      </c>
      <c r="V27" s="74">
        <f>Activity!AA27*'Emission factors'!$AP27/1000</f>
        <v>163.514</v>
      </c>
      <c r="W27" s="74">
        <f>Activity!AB27*'Emission factors'!$AP27/1000</f>
        <v>191.672</v>
      </c>
      <c r="X27" s="73">
        <v>76.0</v>
      </c>
      <c r="Y27" s="73">
        <v>131.0</v>
      </c>
      <c r="Z27" s="73">
        <v>58.0</v>
      </c>
      <c r="AA27" s="71">
        <v>53.7</v>
      </c>
      <c r="AB27" s="71">
        <v>4.2</v>
      </c>
      <c r="AC27" s="73">
        <v>9.0</v>
      </c>
      <c r="AD27" s="71">
        <v>1.9</v>
      </c>
      <c r="AE27" s="71">
        <v>0.8</v>
      </c>
      <c r="AF27" s="71">
        <v>4.7</v>
      </c>
    </row>
    <row r="28">
      <c r="A28" s="2">
        <v>2011.0</v>
      </c>
      <c r="B28" s="2" t="s">
        <v>1151</v>
      </c>
      <c r="C28" s="73">
        <v>1174.0</v>
      </c>
      <c r="D28" s="73">
        <v>262.0</v>
      </c>
      <c r="E28" s="72">
        <v>158.2</v>
      </c>
      <c r="F28" s="72">
        <v>21.5</v>
      </c>
      <c r="G28" s="72">
        <v>14.7</v>
      </c>
      <c r="H28" s="72">
        <v>63.1</v>
      </c>
      <c r="I28" s="72">
        <v>4.6</v>
      </c>
      <c r="J28" s="2">
        <v>0.0</v>
      </c>
      <c r="K28" s="2">
        <v>0.0</v>
      </c>
      <c r="L28" s="8">
        <f t="shared" si="1"/>
        <v>559.7</v>
      </c>
      <c r="M28" s="73">
        <v>318.0</v>
      </c>
      <c r="N28" s="73">
        <v>73.0</v>
      </c>
      <c r="O28" s="71">
        <v>70.1</v>
      </c>
      <c r="P28" s="71">
        <v>2.8</v>
      </c>
      <c r="Q28" s="73">
        <v>48.0</v>
      </c>
      <c r="R28" s="71">
        <v>0.9</v>
      </c>
      <c r="S28" s="71">
        <v>46.9</v>
      </c>
      <c r="T28" s="73">
        <f t="shared" si="2"/>
        <v>561.4</v>
      </c>
      <c r="U28" s="73">
        <v>227.0</v>
      </c>
      <c r="V28" s="74">
        <f>Activity!AA28*'Emission factors'!$AP28/1000</f>
        <v>127</v>
      </c>
      <c r="W28" s="74">
        <f>Activity!AB28*'Emission factors'!$AP28/1000</f>
        <v>153.4</v>
      </c>
      <c r="X28" s="73">
        <v>54.0</v>
      </c>
      <c r="Y28" s="73">
        <v>127.0</v>
      </c>
      <c r="Z28" s="73">
        <v>58.0</v>
      </c>
      <c r="AA28" s="71">
        <v>55.5</v>
      </c>
      <c r="AB28" s="71">
        <v>2.9</v>
      </c>
      <c r="AC28" s="73">
        <v>7.0</v>
      </c>
      <c r="AD28" s="71">
        <v>2.0</v>
      </c>
      <c r="AE28" s="71">
        <v>0.8</v>
      </c>
      <c r="AF28" s="71">
        <v>4.8</v>
      </c>
    </row>
    <row r="29">
      <c r="A29" s="2">
        <v>2012.0</v>
      </c>
      <c r="B29" s="2" t="s">
        <v>1151</v>
      </c>
      <c r="C29" s="73">
        <v>1095.0</v>
      </c>
      <c r="D29" s="73">
        <v>258.0</v>
      </c>
      <c r="E29" s="72">
        <v>156.1</v>
      </c>
      <c r="F29" s="72">
        <v>21.4</v>
      </c>
      <c r="G29" s="72">
        <v>14.6</v>
      </c>
      <c r="H29" s="72">
        <v>61.7</v>
      </c>
      <c r="I29" s="72">
        <v>4.7</v>
      </c>
      <c r="J29" s="2">
        <v>0.0</v>
      </c>
      <c r="K29" s="2">
        <v>0.0</v>
      </c>
      <c r="L29" s="8">
        <f t="shared" si="1"/>
        <v>566.2</v>
      </c>
      <c r="M29" s="73">
        <v>336.0</v>
      </c>
      <c r="N29" s="73">
        <v>81.0</v>
      </c>
      <c r="O29" s="71">
        <v>78.8</v>
      </c>
      <c r="P29" s="71">
        <v>2.0</v>
      </c>
      <c r="Q29" s="73">
        <v>34.0</v>
      </c>
      <c r="R29" s="71">
        <v>0.7</v>
      </c>
      <c r="S29" s="71">
        <v>33.7</v>
      </c>
      <c r="T29" s="73">
        <f t="shared" si="2"/>
        <v>380.136</v>
      </c>
      <c r="U29" s="73">
        <v>153.0</v>
      </c>
      <c r="V29" s="74">
        <f>Activity!AA29*'Emission factors'!$AP29/1000</f>
        <v>87.78</v>
      </c>
      <c r="W29" s="74">
        <f>Activity!AB29*'Emission factors'!$AP29/1000</f>
        <v>103.356</v>
      </c>
      <c r="X29" s="73">
        <v>36.0</v>
      </c>
      <c r="Y29" s="73">
        <v>118.0</v>
      </c>
      <c r="Z29" s="73">
        <v>71.0</v>
      </c>
      <c r="AA29" s="71">
        <v>65.9</v>
      </c>
      <c r="AB29" s="71">
        <v>5.5</v>
      </c>
      <c r="AC29" s="73">
        <v>8.0</v>
      </c>
      <c r="AD29" s="71">
        <v>2.0</v>
      </c>
      <c r="AE29" s="71">
        <v>0.8</v>
      </c>
      <c r="AF29" s="71">
        <v>4.7</v>
      </c>
    </row>
    <row r="30">
      <c r="A30" s="2">
        <v>2013.0</v>
      </c>
      <c r="B30" s="2" t="s">
        <v>1151</v>
      </c>
      <c r="C30" s="73">
        <v>1095.0</v>
      </c>
      <c r="D30" s="73">
        <v>259.0</v>
      </c>
      <c r="E30" s="72">
        <v>157.1</v>
      </c>
      <c r="F30" s="72">
        <v>21.2</v>
      </c>
      <c r="G30" s="72">
        <v>14.3</v>
      </c>
      <c r="H30" s="72">
        <v>61.7</v>
      </c>
      <c r="I30" s="72">
        <v>4.8</v>
      </c>
      <c r="J30" s="2">
        <v>0.0</v>
      </c>
      <c r="K30" s="2">
        <v>0.0</v>
      </c>
      <c r="L30" s="8">
        <f t="shared" si="1"/>
        <v>518.5</v>
      </c>
      <c r="M30" s="73">
        <v>291.0</v>
      </c>
      <c r="N30" s="73">
        <v>75.0</v>
      </c>
      <c r="O30" s="71">
        <v>72.6</v>
      </c>
      <c r="P30" s="71">
        <v>2.2</v>
      </c>
      <c r="Q30" s="73">
        <v>39.0</v>
      </c>
      <c r="R30" s="71">
        <v>1.0</v>
      </c>
      <c r="S30" s="71">
        <v>37.7</v>
      </c>
      <c r="T30" s="73">
        <f t="shared" si="2"/>
        <v>462.32</v>
      </c>
      <c r="U30" s="73">
        <v>188.0</v>
      </c>
      <c r="V30" s="74">
        <f>Activity!AA30*'Emission factors'!$AP30/1000</f>
        <v>103.68</v>
      </c>
      <c r="W30" s="74">
        <f>Activity!AB30*'Emission factors'!$AP30/1000</f>
        <v>124.64</v>
      </c>
      <c r="X30" s="73">
        <v>46.0</v>
      </c>
      <c r="Y30" s="73">
        <v>112.0</v>
      </c>
      <c r="Z30" s="73">
        <v>77.0</v>
      </c>
      <c r="AA30" s="71">
        <v>70.9</v>
      </c>
      <c r="AB30" s="71">
        <v>6.1</v>
      </c>
      <c r="AC30" s="73">
        <v>8.0</v>
      </c>
      <c r="AD30" s="71">
        <v>1.9</v>
      </c>
      <c r="AE30" s="71">
        <v>0.8</v>
      </c>
      <c r="AF30" s="71">
        <v>4.5</v>
      </c>
    </row>
    <row r="31">
      <c r="A31" s="2">
        <v>2014.0</v>
      </c>
      <c r="B31" s="2" t="s">
        <v>1151</v>
      </c>
      <c r="C31" s="73">
        <v>1033.0</v>
      </c>
      <c r="D31" s="73">
        <v>237.0</v>
      </c>
      <c r="E31" s="72">
        <v>149.1</v>
      </c>
      <c r="F31" s="72">
        <v>19.0</v>
      </c>
      <c r="G31" s="72">
        <v>12.7</v>
      </c>
      <c r="H31" s="72">
        <v>51.2</v>
      </c>
      <c r="I31" s="72">
        <v>4.8</v>
      </c>
      <c r="J31" s="2">
        <v>0.0</v>
      </c>
      <c r="K31" s="2">
        <v>0.0</v>
      </c>
      <c r="L31" s="8">
        <f t="shared" si="1"/>
        <v>511.5</v>
      </c>
      <c r="M31" s="73">
        <v>301.0</v>
      </c>
      <c r="N31" s="73">
        <v>75.0</v>
      </c>
      <c r="O31" s="71">
        <v>73.1</v>
      </c>
      <c r="P31" s="71">
        <v>2.0</v>
      </c>
      <c r="Q31" s="73">
        <v>30.0</v>
      </c>
      <c r="R31" s="71">
        <v>1.0</v>
      </c>
      <c r="S31" s="71">
        <v>29.4</v>
      </c>
      <c r="T31" s="73">
        <f t="shared" si="2"/>
        <v>382.509</v>
      </c>
      <c r="U31" s="73">
        <v>157.0</v>
      </c>
      <c r="V31" s="74">
        <f>Activity!AA31*'Emission factors'!$AP31/1000</f>
        <v>84.233</v>
      </c>
      <c r="W31" s="74">
        <f>Activity!AB31*'Emission factors'!$AP31/1000</f>
        <v>104.276</v>
      </c>
      <c r="X31" s="73">
        <v>37.0</v>
      </c>
      <c r="Y31" s="73">
        <v>114.0</v>
      </c>
      <c r="Z31" s="73">
        <v>75.0</v>
      </c>
      <c r="AA31" s="71">
        <v>69.4</v>
      </c>
      <c r="AB31" s="71">
        <v>5.9</v>
      </c>
      <c r="AC31" s="73">
        <v>7.0</v>
      </c>
      <c r="AD31" s="71">
        <v>1.8</v>
      </c>
      <c r="AE31" s="71">
        <v>0.7</v>
      </c>
      <c r="AF31" s="71">
        <v>4.5</v>
      </c>
    </row>
    <row r="32">
      <c r="A32" s="2">
        <v>2015.0</v>
      </c>
      <c r="B32" s="2" t="s">
        <v>1151</v>
      </c>
      <c r="C32" s="73">
        <v>928.0</v>
      </c>
      <c r="D32" s="73">
        <v>238.0</v>
      </c>
      <c r="E32" s="72">
        <v>148.3</v>
      </c>
      <c r="F32" s="72">
        <v>19.6</v>
      </c>
      <c r="G32" s="72">
        <v>12.6</v>
      </c>
      <c r="H32" s="72">
        <v>53.0</v>
      </c>
      <c r="I32" s="72">
        <v>5.0</v>
      </c>
      <c r="J32" s="2">
        <v>0.0</v>
      </c>
      <c r="K32" s="2">
        <v>0.0</v>
      </c>
      <c r="L32" s="8">
        <f t="shared" si="1"/>
        <v>440</v>
      </c>
      <c r="M32" s="73">
        <v>250.0</v>
      </c>
      <c r="N32" s="73">
        <v>72.0</v>
      </c>
      <c r="O32" s="71">
        <v>70.0</v>
      </c>
      <c r="P32" s="71">
        <v>1.8</v>
      </c>
      <c r="Q32" s="73">
        <v>23.0</v>
      </c>
      <c r="R32" s="71">
        <v>0.9</v>
      </c>
      <c r="S32" s="71">
        <v>22.3</v>
      </c>
      <c r="T32" s="73">
        <f t="shared" si="2"/>
        <v>295.096</v>
      </c>
      <c r="U32" s="73">
        <v>121.0</v>
      </c>
      <c r="V32" s="74">
        <f>Activity!AA32*'Emission factors'!$AP32/1000</f>
        <v>66.56</v>
      </c>
      <c r="W32" s="74">
        <f>Activity!AB32*'Emission factors'!$AP32/1000</f>
        <v>81.536</v>
      </c>
      <c r="X32" s="73">
        <v>26.0</v>
      </c>
      <c r="Y32" s="73">
        <v>117.0</v>
      </c>
      <c r="Z32" s="73">
        <v>74.0</v>
      </c>
      <c r="AA32" s="71">
        <v>67.3</v>
      </c>
      <c r="AB32" s="71">
        <v>6.5</v>
      </c>
      <c r="AC32" s="73">
        <v>7.0</v>
      </c>
      <c r="AD32" s="71">
        <v>1.7</v>
      </c>
      <c r="AE32" s="71">
        <v>0.7</v>
      </c>
      <c r="AF32" s="71">
        <v>4.5</v>
      </c>
    </row>
    <row r="33">
      <c r="A33" s="2">
        <v>2016.0</v>
      </c>
      <c r="B33" s="2" t="s">
        <v>1151</v>
      </c>
      <c r="C33" s="73">
        <v>993.0</v>
      </c>
      <c r="D33" s="73">
        <v>266.0</v>
      </c>
      <c r="E33" s="72">
        <v>157.1</v>
      </c>
      <c r="F33" s="72">
        <v>22.9</v>
      </c>
      <c r="G33" s="72">
        <v>14.7</v>
      </c>
      <c r="H33" s="72">
        <v>65.9</v>
      </c>
      <c r="I33" s="72">
        <v>5.1</v>
      </c>
      <c r="J33" s="2">
        <v>0.0</v>
      </c>
      <c r="K33" s="2">
        <v>0.0</v>
      </c>
      <c r="L33" s="8">
        <f t="shared" si="1"/>
        <v>489.4</v>
      </c>
      <c r="M33" s="73">
        <v>274.0</v>
      </c>
      <c r="N33" s="73">
        <v>81.0</v>
      </c>
      <c r="O33" s="71">
        <v>79.1</v>
      </c>
      <c r="P33" s="71">
        <v>1.8</v>
      </c>
      <c r="Q33" s="73">
        <v>27.0</v>
      </c>
      <c r="R33" s="71">
        <v>1.2</v>
      </c>
      <c r="S33" s="71">
        <v>25.3</v>
      </c>
      <c r="T33" s="73">
        <f t="shared" si="2"/>
        <v>315.993</v>
      </c>
      <c r="U33" s="73">
        <v>129.0</v>
      </c>
      <c r="V33" s="74">
        <f>Activity!AA33*'Emission factors'!$AP33/1000</f>
        <v>72.267</v>
      </c>
      <c r="W33" s="74">
        <f>Activity!AB33*'Emission factors'!$AP33/1000</f>
        <v>88.726</v>
      </c>
      <c r="X33" s="73">
        <v>26.0</v>
      </c>
      <c r="Y33" s="73">
        <v>114.0</v>
      </c>
      <c r="Z33" s="73">
        <v>69.0</v>
      </c>
      <c r="AA33" s="71">
        <v>62.6</v>
      </c>
      <c r="AB33" s="71">
        <v>6.4</v>
      </c>
      <c r="AC33" s="73">
        <v>7.0</v>
      </c>
      <c r="AD33" s="71">
        <v>1.8</v>
      </c>
      <c r="AE33" s="71">
        <v>0.7</v>
      </c>
      <c r="AF33" s="71">
        <v>4.5</v>
      </c>
    </row>
    <row r="34">
      <c r="A34" s="2">
        <v>2017.0</v>
      </c>
      <c r="B34" s="2" t="s">
        <v>1151</v>
      </c>
      <c r="C34" s="73">
        <v>914.0</v>
      </c>
      <c r="D34" s="73">
        <v>240.0</v>
      </c>
      <c r="E34" s="72">
        <v>147.8</v>
      </c>
      <c r="F34" s="72">
        <v>21.4</v>
      </c>
      <c r="G34" s="72">
        <v>14.0</v>
      </c>
      <c r="H34" s="72">
        <v>51.5</v>
      </c>
      <c r="I34" s="72">
        <v>5.1</v>
      </c>
      <c r="J34" s="2">
        <v>0.0</v>
      </c>
      <c r="K34" s="2">
        <v>0.0</v>
      </c>
      <c r="L34" s="8">
        <f t="shared" si="1"/>
        <v>449.2</v>
      </c>
      <c r="M34" s="73">
        <v>249.0</v>
      </c>
      <c r="N34" s="73">
        <v>77.0</v>
      </c>
      <c r="O34" s="71">
        <v>75.1</v>
      </c>
      <c r="P34" s="71">
        <v>1.8</v>
      </c>
      <c r="Q34" s="73">
        <v>23.0</v>
      </c>
      <c r="R34" s="71">
        <v>1.4</v>
      </c>
      <c r="S34" s="71">
        <v>21.9</v>
      </c>
      <c r="T34" s="73">
        <f t="shared" si="2"/>
        <v>283.215</v>
      </c>
      <c r="U34" s="73">
        <v>117.0</v>
      </c>
      <c r="V34" s="74">
        <f>Activity!AA34*'Emission factors'!$AP34/1000</f>
        <v>66.31</v>
      </c>
      <c r="W34" s="74">
        <f>Activity!AB34*'Emission factors'!$AP34/1000</f>
        <v>75.905</v>
      </c>
      <c r="X34" s="73">
        <v>24.0</v>
      </c>
      <c r="Y34" s="73">
        <v>105.0</v>
      </c>
      <c r="Z34" s="73">
        <v>72.0</v>
      </c>
      <c r="AA34" s="71">
        <v>65.9</v>
      </c>
      <c r="AB34" s="71">
        <v>5.9</v>
      </c>
      <c r="AC34" s="73">
        <v>7.0</v>
      </c>
      <c r="AD34" s="71">
        <v>1.7</v>
      </c>
      <c r="AE34" s="71">
        <v>0.7</v>
      </c>
      <c r="AF34" s="71">
        <v>4.5</v>
      </c>
    </row>
    <row r="35">
      <c r="A35" s="2">
        <v>2018.0</v>
      </c>
      <c r="B35" s="2" t="s">
        <v>1151</v>
      </c>
      <c r="C35" s="73">
        <v>960.0</v>
      </c>
      <c r="D35" s="73">
        <v>247.0</v>
      </c>
      <c r="E35" s="72">
        <v>149.4</v>
      </c>
      <c r="F35" s="72">
        <v>22.1</v>
      </c>
      <c r="G35" s="72">
        <v>14.1</v>
      </c>
      <c r="H35" s="72">
        <v>56.0</v>
      </c>
      <c r="I35" s="72">
        <v>5.0</v>
      </c>
      <c r="J35" s="2">
        <v>0.0</v>
      </c>
      <c r="K35" s="2">
        <v>0.0</v>
      </c>
      <c r="L35" s="8">
        <f t="shared" si="1"/>
        <v>471.9</v>
      </c>
      <c r="M35" s="73">
        <v>266.0</v>
      </c>
      <c r="N35" s="73">
        <v>75.0</v>
      </c>
      <c r="O35" s="71">
        <v>73.5</v>
      </c>
      <c r="P35" s="71">
        <v>1.8</v>
      </c>
      <c r="Q35" s="73">
        <v>28.0</v>
      </c>
      <c r="R35" s="71">
        <v>1.9</v>
      </c>
      <c r="S35" s="71">
        <v>25.7</v>
      </c>
      <c r="T35" s="73">
        <f t="shared" si="2"/>
        <v>326.192</v>
      </c>
      <c r="U35" s="73">
        <v>133.0</v>
      </c>
      <c r="V35" s="74">
        <f>Activity!AA35*'Emission factors'!$AP35/1000</f>
        <v>78.589</v>
      </c>
      <c r="W35" s="74">
        <f>Activity!AB35*'Emission factors'!$AP35/1000</f>
        <v>83.603</v>
      </c>
      <c r="X35" s="73">
        <v>31.0</v>
      </c>
      <c r="Y35" s="73">
        <v>102.0</v>
      </c>
      <c r="Z35" s="73">
        <v>71.0</v>
      </c>
      <c r="AA35" s="71">
        <v>64.8</v>
      </c>
      <c r="AB35" s="71">
        <v>6.5</v>
      </c>
      <c r="AC35" s="73">
        <v>7.0</v>
      </c>
      <c r="AD35" s="71">
        <v>1.5</v>
      </c>
      <c r="AE35" s="71">
        <v>0.6</v>
      </c>
      <c r="AF35" s="71">
        <v>4.4</v>
      </c>
    </row>
    <row r="36">
      <c r="A36" s="2">
        <v>2019.0</v>
      </c>
      <c r="B36" s="2" t="s">
        <v>1151</v>
      </c>
      <c r="C36" s="73">
        <v>889.0</v>
      </c>
      <c r="D36" s="73">
        <v>240.0</v>
      </c>
      <c r="E36" s="77">
        <v>147.0</v>
      </c>
      <c r="F36" s="77">
        <v>22.1</v>
      </c>
      <c r="G36" s="77">
        <v>13.6</v>
      </c>
      <c r="H36" s="77">
        <v>52.1</v>
      </c>
      <c r="I36" s="78">
        <v>5.0</v>
      </c>
      <c r="J36" s="78">
        <v>0.0</v>
      </c>
      <c r="K36" s="78">
        <v>0.0</v>
      </c>
      <c r="L36" s="8">
        <f t="shared" si="1"/>
        <v>429.5</v>
      </c>
      <c r="M36" s="73">
        <v>242.0</v>
      </c>
      <c r="N36" s="73">
        <v>71.0</v>
      </c>
      <c r="O36" s="79">
        <v>70.5</v>
      </c>
      <c r="P36" s="2">
        <v>0.0</v>
      </c>
      <c r="Q36" s="73">
        <v>23.0</v>
      </c>
      <c r="R36" s="71">
        <v>1.6</v>
      </c>
      <c r="S36" s="71">
        <v>21.4</v>
      </c>
      <c r="T36" s="73">
        <f t="shared" si="2"/>
        <v>137</v>
      </c>
      <c r="U36" s="73">
        <v>111.0</v>
      </c>
      <c r="V36" s="74"/>
      <c r="W36" s="74"/>
      <c r="X36" s="73">
        <v>26.0</v>
      </c>
      <c r="Y36" s="73">
        <v>98.0</v>
      </c>
      <c r="Z36" s="73">
        <v>71.0</v>
      </c>
      <c r="AA36" s="71">
        <v>64.8</v>
      </c>
      <c r="AB36" s="71">
        <v>6.5</v>
      </c>
      <c r="AC36" s="73">
        <v>7.0</v>
      </c>
      <c r="AD36" s="71">
        <v>1.5</v>
      </c>
      <c r="AE36" s="71">
        <v>0.6</v>
      </c>
      <c r="AF36" s="71">
        <v>4.4</v>
      </c>
    </row>
    <row r="37">
      <c r="A37" s="2">
        <v>2020.0</v>
      </c>
      <c r="B37" s="2" t="s">
        <v>1151</v>
      </c>
      <c r="C37" s="73">
        <v>847.0</v>
      </c>
      <c r="D37" s="73">
        <v>234.0</v>
      </c>
      <c r="E37" s="75">
        <v>143.0</v>
      </c>
      <c r="F37" s="75">
        <v>21.6</v>
      </c>
      <c r="G37" s="75">
        <v>12.9</v>
      </c>
      <c r="H37" s="75">
        <v>51.3</v>
      </c>
      <c r="I37" s="76">
        <v>5.0</v>
      </c>
      <c r="J37" s="76">
        <v>0.0</v>
      </c>
      <c r="K37" s="76">
        <v>0.0</v>
      </c>
      <c r="L37" s="8">
        <f t="shared" si="1"/>
        <v>405.1</v>
      </c>
      <c r="M37" s="73">
        <v>226.0</v>
      </c>
      <c r="N37" s="73">
        <v>68.0</v>
      </c>
      <c r="O37" s="73">
        <v>67.6</v>
      </c>
      <c r="P37" s="2">
        <v>0.0</v>
      </c>
      <c r="Q37" s="73">
        <v>22.0</v>
      </c>
      <c r="R37" s="73">
        <v>1.9</v>
      </c>
      <c r="S37" s="73">
        <v>19.6</v>
      </c>
      <c r="T37" s="73">
        <f t="shared" si="2"/>
        <v>127</v>
      </c>
      <c r="U37" s="73">
        <v>104.0</v>
      </c>
      <c r="V37" s="74"/>
      <c r="W37" s="74"/>
      <c r="X37" s="73">
        <v>23.0</v>
      </c>
      <c r="Y37" s="73">
        <v>94.0</v>
      </c>
      <c r="Z37" s="73">
        <v>69.0</v>
      </c>
      <c r="AA37" s="73">
        <v>63.0</v>
      </c>
      <c r="AB37" s="73">
        <v>6.4</v>
      </c>
      <c r="AC37" s="73">
        <v>7.0</v>
      </c>
      <c r="AD37" s="73">
        <v>1.5</v>
      </c>
      <c r="AE37" s="73">
        <v>0.6</v>
      </c>
      <c r="AF37" s="73">
        <v>4.4</v>
      </c>
    </row>
    <row r="38">
      <c r="A38" s="2">
        <v>2021.0</v>
      </c>
      <c r="B38" s="2" t="s">
        <v>1151</v>
      </c>
      <c r="C38" s="73">
        <v>815.0</v>
      </c>
      <c r="D38" s="73">
        <v>229.0</v>
      </c>
      <c r="E38" s="77">
        <v>139.0</v>
      </c>
      <c r="F38" s="77">
        <v>21.3</v>
      </c>
      <c r="G38" s="77">
        <v>12.2</v>
      </c>
      <c r="H38" s="77">
        <v>51.1</v>
      </c>
      <c r="I38" s="78">
        <v>5.0</v>
      </c>
      <c r="J38" s="78">
        <v>0.5</v>
      </c>
      <c r="K38" s="78">
        <v>0.1</v>
      </c>
      <c r="L38" s="8">
        <f t="shared" si="1"/>
        <v>385.7</v>
      </c>
      <c r="M38" s="73">
        <v>220.0</v>
      </c>
      <c r="N38" s="73">
        <v>62.0</v>
      </c>
      <c r="O38" s="79">
        <v>62.0</v>
      </c>
      <c r="P38" s="2">
        <v>0.0</v>
      </c>
      <c r="Q38" s="73">
        <v>21.0</v>
      </c>
      <c r="R38" s="79">
        <v>2.2</v>
      </c>
      <c r="S38" s="79">
        <v>18.5</v>
      </c>
      <c r="T38" s="73">
        <f t="shared" si="2"/>
        <v>119</v>
      </c>
      <c r="U38" s="73">
        <v>98.0</v>
      </c>
      <c r="V38" s="74"/>
      <c r="W38" s="74"/>
      <c r="X38" s="73">
        <v>21.0</v>
      </c>
      <c r="Y38" s="73">
        <v>90.0</v>
      </c>
      <c r="Z38" s="73">
        <v>68.0</v>
      </c>
      <c r="AA38" s="80">
        <v>61.2</v>
      </c>
      <c r="AB38" s="80">
        <v>6.4</v>
      </c>
      <c r="AC38" s="73">
        <v>6.0</v>
      </c>
      <c r="AD38" s="80">
        <v>1.5</v>
      </c>
      <c r="AE38" s="80">
        <v>0.6</v>
      </c>
      <c r="AF38" s="80">
        <v>4.4</v>
      </c>
    </row>
    <row r="39">
      <c r="A39" s="2">
        <v>2022.0</v>
      </c>
      <c r="B39" s="2" t="s">
        <v>1151</v>
      </c>
      <c r="C39" s="73">
        <v>749.0</v>
      </c>
      <c r="D39" s="73">
        <v>224.0</v>
      </c>
      <c r="E39" s="75">
        <v>135.0</v>
      </c>
      <c r="F39" s="75">
        <v>21.1</v>
      </c>
      <c r="G39" s="75">
        <v>11.3</v>
      </c>
      <c r="H39" s="75">
        <v>50.8</v>
      </c>
      <c r="I39" s="76">
        <v>5.0</v>
      </c>
      <c r="J39" s="76">
        <v>0.5</v>
      </c>
      <c r="K39" s="76">
        <v>0.3</v>
      </c>
      <c r="L39" s="8">
        <f t="shared" si="1"/>
        <v>330.3</v>
      </c>
      <c r="M39" s="73">
        <v>177.0</v>
      </c>
      <c r="N39" s="73">
        <v>57.0</v>
      </c>
      <c r="O39" s="73">
        <v>56.6</v>
      </c>
      <c r="P39" s="2">
        <v>0.0</v>
      </c>
      <c r="Q39" s="73">
        <v>20.0</v>
      </c>
      <c r="R39" s="73">
        <v>2.4</v>
      </c>
      <c r="S39" s="73">
        <v>17.3</v>
      </c>
      <c r="T39" s="73">
        <f t="shared" si="2"/>
        <v>112</v>
      </c>
      <c r="U39" s="73">
        <v>92.0</v>
      </c>
      <c r="V39" s="74"/>
      <c r="W39" s="74"/>
      <c r="X39" s="73">
        <v>20.0</v>
      </c>
      <c r="Y39" s="73">
        <v>87.0</v>
      </c>
      <c r="Z39" s="73">
        <v>66.0</v>
      </c>
      <c r="AA39" s="73">
        <v>59.2</v>
      </c>
      <c r="AB39" s="73">
        <v>6.4</v>
      </c>
      <c r="AC39" s="73">
        <v>6.0</v>
      </c>
      <c r="AD39" s="73">
        <v>1.4</v>
      </c>
      <c r="AE39" s="73">
        <v>0.5</v>
      </c>
      <c r="AF39" s="73">
        <v>4.3</v>
      </c>
    </row>
    <row r="40">
      <c r="A40" s="2">
        <v>2023.0</v>
      </c>
      <c r="B40" s="2" t="s">
        <v>1151</v>
      </c>
      <c r="C40" s="73">
        <v>680.0</v>
      </c>
      <c r="D40" s="73">
        <v>219.0</v>
      </c>
      <c r="E40" s="77">
        <v>131.0</v>
      </c>
      <c r="F40" s="77">
        <v>20.8</v>
      </c>
      <c r="G40" s="77">
        <v>10.8</v>
      </c>
      <c r="H40" s="77">
        <v>50.3</v>
      </c>
      <c r="I40" s="78">
        <v>5.0</v>
      </c>
      <c r="J40" s="78">
        <v>0.4</v>
      </c>
      <c r="K40" s="78">
        <v>0.2</v>
      </c>
      <c r="L40" s="8">
        <f t="shared" si="1"/>
        <v>274</v>
      </c>
      <c r="M40" s="73">
        <v>134.0</v>
      </c>
      <c r="N40" s="73">
        <v>51.0</v>
      </c>
      <c r="O40" s="79">
        <v>51.3</v>
      </c>
      <c r="P40" s="2">
        <v>0.0</v>
      </c>
      <c r="Q40" s="73">
        <v>19.0</v>
      </c>
      <c r="R40" s="79">
        <v>2.6</v>
      </c>
      <c r="S40" s="79">
        <v>16.1</v>
      </c>
      <c r="T40" s="73">
        <f t="shared" si="2"/>
        <v>104</v>
      </c>
      <c r="U40" s="73">
        <v>86.0</v>
      </c>
      <c r="V40" s="74"/>
      <c r="W40" s="74"/>
      <c r="X40" s="73">
        <v>18.0</v>
      </c>
      <c r="Y40" s="73">
        <v>83.0</v>
      </c>
      <c r="Z40" s="73">
        <v>64.0</v>
      </c>
      <c r="AA40" s="80">
        <v>57.2</v>
      </c>
      <c r="AB40" s="80">
        <v>6.4</v>
      </c>
      <c r="AC40" s="73">
        <v>6.0</v>
      </c>
      <c r="AD40" s="80">
        <v>1.4</v>
      </c>
      <c r="AE40" s="80">
        <v>0.5</v>
      </c>
      <c r="AF40" s="80">
        <v>4.3</v>
      </c>
    </row>
    <row r="41">
      <c r="A41" s="2">
        <v>2024.0</v>
      </c>
      <c r="B41" s="2" t="s">
        <v>1151</v>
      </c>
      <c r="C41" s="73">
        <v>639.0</v>
      </c>
      <c r="D41" s="73">
        <v>213.0</v>
      </c>
      <c r="E41" s="75">
        <v>127.0</v>
      </c>
      <c r="F41" s="75">
        <v>20.5</v>
      </c>
      <c r="G41" s="75">
        <v>10.2</v>
      </c>
      <c r="H41" s="75">
        <v>49.7</v>
      </c>
      <c r="I41" s="76">
        <v>5.0</v>
      </c>
      <c r="J41" s="76">
        <v>0.4</v>
      </c>
      <c r="K41" s="76">
        <v>0.3</v>
      </c>
      <c r="L41" s="8">
        <f t="shared" si="1"/>
        <v>246.8</v>
      </c>
      <c r="M41" s="73">
        <v>119.0</v>
      </c>
      <c r="N41" s="73">
        <v>46.0</v>
      </c>
      <c r="O41" s="73">
        <v>46.2</v>
      </c>
      <c r="P41" s="2">
        <v>0.0</v>
      </c>
      <c r="Q41" s="73">
        <v>18.0</v>
      </c>
      <c r="R41" s="73">
        <v>2.7</v>
      </c>
      <c r="S41" s="73">
        <v>14.9</v>
      </c>
      <c r="T41" s="73">
        <f t="shared" si="2"/>
        <v>96</v>
      </c>
      <c r="U41" s="73">
        <v>80.0</v>
      </c>
      <c r="V41" s="74"/>
      <c r="W41" s="74"/>
      <c r="X41" s="73">
        <v>16.0</v>
      </c>
      <c r="Y41" s="73">
        <v>79.0</v>
      </c>
      <c r="Z41" s="73">
        <v>62.0</v>
      </c>
      <c r="AA41" s="73">
        <v>55.2</v>
      </c>
      <c r="AB41" s="73">
        <v>6.4</v>
      </c>
      <c r="AC41" s="73">
        <v>6.0</v>
      </c>
      <c r="AD41" s="73">
        <v>1.4</v>
      </c>
      <c r="AE41" s="73">
        <v>0.4</v>
      </c>
      <c r="AF41" s="73">
        <v>4.2</v>
      </c>
    </row>
    <row r="42">
      <c r="A42" s="2">
        <v>2025.0</v>
      </c>
      <c r="B42" s="2" t="s">
        <v>1151</v>
      </c>
      <c r="C42" s="73">
        <v>582.0</v>
      </c>
      <c r="D42" s="73">
        <v>208.0</v>
      </c>
      <c r="E42" s="77">
        <v>122.0</v>
      </c>
      <c r="F42" s="77">
        <v>20.5</v>
      </c>
      <c r="G42" s="77">
        <v>9.6</v>
      </c>
      <c r="H42" s="77">
        <v>50.3</v>
      </c>
      <c r="I42" s="78">
        <v>5.0</v>
      </c>
      <c r="J42" s="81">
        <v>0.4</v>
      </c>
      <c r="K42" s="78">
        <v>0.4</v>
      </c>
      <c r="L42" s="8">
        <f t="shared" si="1"/>
        <v>203.6</v>
      </c>
      <c r="M42" s="73">
        <v>89.0</v>
      </c>
      <c r="N42" s="73">
        <v>41.0</v>
      </c>
      <c r="O42" s="79">
        <v>41.1</v>
      </c>
      <c r="P42" s="2">
        <v>0.0</v>
      </c>
      <c r="Q42" s="73">
        <v>16.0</v>
      </c>
      <c r="R42" s="79">
        <v>2.8</v>
      </c>
      <c r="S42" s="79">
        <v>13.7</v>
      </c>
      <c r="T42" s="73">
        <f t="shared" si="2"/>
        <v>87</v>
      </c>
      <c r="U42" s="73">
        <v>73.0</v>
      </c>
      <c r="V42" s="74"/>
      <c r="W42" s="74"/>
      <c r="X42" s="73">
        <v>14.0</v>
      </c>
      <c r="Y42" s="73">
        <v>75.0</v>
      </c>
      <c r="Z42" s="73">
        <v>60.0</v>
      </c>
      <c r="AA42" s="80">
        <v>53.2</v>
      </c>
      <c r="AB42" s="80">
        <v>6.4</v>
      </c>
      <c r="AC42" s="73">
        <v>6.0</v>
      </c>
      <c r="AD42" s="80">
        <v>1.4</v>
      </c>
      <c r="AE42" s="80">
        <v>0.4</v>
      </c>
      <c r="AF42" s="80">
        <v>4.2</v>
      </c>
    </row>
    <row r="43">
      <c r="A43" s="2">
        <v>2026.0</v>
      </c>
      <c r="B43" s="2" t="s">
        <v>1151</v>
      </c>
      <c r="C43" s="73">
        <v>543.0</v>
      </c>
      <c r="D43" s="73">
        <v>196.0</v>
      </c>
      <c r="E43" s="75">
        <v>113.0</v>
      </c>
      <c r="F43" s="75">
        <v>20.1</v>
      </c>
      <c r="G43" s="75">
        <v>7.9</v>
      </c>
      <c r="H43" s="75">
        <v>48.9</v>
      </c>
      <c r="I43" s="76">
        <v>5.0</v>
      </c>
      <c r="J43" s="76">
        <v>0.3</v>
      </c>
      <c r="K43" s="76">
        <v>0.3</v>
      </c>
      <c r="L43" s="8">
        <f t="shared" si="1"/>
        <v>183.6</v>
      </c>
      <c r="M43" s="73">
        <v>81.0</v>
      </c>
      <c r="N43" s="73">
        <v>36.0</v>
      </c>
      <c r="O43" s="73">
        <v>36.4</v>
      </c>
      <c r="P43" s="2">
        <v>0.0</v>
      </c>
      <c r="Q43" s="73">
        <v>15.0</v>
      </c>
      <c r="R43" s="73">
        <v>2.7</v>
      </c>
      <c r="S43" s="73">
        <v>12.5</v>
      </c>
      <c r="T43" s="73">
        <f t="shared" si="2"/>
        <v>80</v>
      </c>
      <c r="U43" s="73">
        <v>67.0</v>
      </c>
      <c r="V43" s="74"/>
      <c r="W43" s="74"/>
      <c r="X43" s="73">
        <v>13.0</v>
      </c>
      <c r="Y43" s="73">
        <v>71.0</v>
      </c>
      <c r="Z43" s="73">
        <v>58.0</v>
      </c>
      <c r="AA43" s="73">
        <v>51.2</v>
      </c>
      <c r="AB43" s="73">
        <v>6.4</v>
      </c>
      <c r="AC43" s="73">
        <v>6.0</v>
      </c>
      <c r="AD43" s="73">
        <v>1.3</v>
      </c>
      <c r="AE43" s="73">
        <v>0.4</v>
      </c>
      <c r="AF43" s="73">
        <v>4.1</v>
      </c>
    </row>
    <row r="44">
      <c r="A44" s="2">
        <v>2027.0</v>
      </c>
      <c r="B44" s="2" t="s">
        <v>1151</v>
      </c>
      <c r="C44" s="73">
        <v>505.0</v>
      </c>
      <c r="D44" s="73">
        <v>185.0</v>
      </c>
      <c r="E44" s="77">
        <v>106.0</v>
      </c>
      <c r="F44" s="77">
        <v>19.7</v>
      </c>
      <c r="G44" s="77">
        <v>6.4</v>
      </c>
      <c r="H44" s="77">
        <v>47.5</v>
      </c>
      <c r="I44" s="78">
        <v>5.0</v>
      </c>
      <c r="J44" s="78">
        <v>0.3</v>
      </c>
      <c r="K44" s="78">
        <v>0.3</v>
      </c>
      <c r="L44" s="8">
        <f t="shared" si="1"/>
        <v>164.8</v>
      </c>
      <c r="M44" s="73">
        <v>73.0</v>
      </c>
      <c r="N44" s="73">
        <v>32.0</v>
      </c>
      <c r="O44" s="79">
        <v>31.8</v>
      </c>
      <c r="P44" s="2">
        <v>0.0</v>
      </c>
      <c r="Q44" s="73">
        <v>14.0</v>
      </c>
      <c r="R44" s="79">
        <v>2.7</v>
      </c>
      <c r="S44" s="79">
        <v>11.3</v>
      </c>
      <c r="T44" s="73">
        <f t="shared" si="2"/>
        <v>71</v>
      </c>
      <c r="U44" s="73">
        <v>60.0</v>
      </c>
      <c r="V44" s="74"/>
      <c r="W44" s="74"/>
      <c r="X44" s="73">
        <v>11.0</v>
      </c>
      <c r="Y44" s="73">
        <v>68.0</v>
      </c>
      <c r="Z44" s="73">
        <v>56.0</v>
      </c>
      <c r="AA44" s="80">
        <v>49.2</v>
      </c>
      <c r="AB44" s="80">
        <v>6.4</v>
      </c>
      <c r="AC44" s="73">
        <v>6.0</v>
      </c>
      <c r="AD44" s="80">
        <v>1.3</v>
      </c>
      <c r="AE44" s="80">
        <v>0.3</v>
      </c>
      <c r="AF44" s="80">
        <v>4.1</v>
      </c>
    </row>
    <row r="45">
      <c r="A45" s="2">
        <v>2028.0</v>
      </c>
      <c r="B45" s="2" t="s">
        <v>1151</v>
      </c>
      <c r="C45" s="73">
        <v>461.0</v>
      </c>
      <c r="D45" s="73">
        <v>173.0</v>
      </c>
      <c r="E45" s="75">
        <v>97.0</v>
      </c>
      <c r="F45" s="75">
        <v>19.3</v>
      </c>
      <c r="G45" s="75">
        <v>4.9</v>
      </c>
      <c r="H45" s="75">
        <v>46.0</v>
      </c>
      <c r="I45" s="76">
        <v>5.0</v>
      </c>
      <c r="J45" s="76">
        <v>0.3</v>
      </c>
      <c r="K45" s="76">
        <v>0.3</v>
      </c>
      <c r="L45" s="8">
        <f t="shared" si="1"/>
        <v>140.1</v>
      </c>
      <c r="M45" s="73">
        <v>60.0</v>
      </c>
      <c r="N45" s="73">
        <v>27.0</v>
      </c>
      <c r="O45" s="73">
        <v>27.4</v>
      </c>
      <c r="P45" s="2">
        <v>0.0</v>
      </c>
      <c r="Q45" s="73">
        <v>13.0</v>
      </c>
      <c r="R45" s="73">
        <v>2.6</v>
      </c>
      <c r="S45" s="73">
        <v>10.1</v>
      </c>
      <c r="T45" s="73">
        <f t="shared" si="2"/>
        <v>64</v>
      </c>
      <c r="U45" s="73">
        <v>54.0</v>
      </c>
      <c r="V45" s="74"/>
      <c r="W45" s="74"/>
      <c r="X45" s="73">
        <v>10.0</v>
      </c>
      <c r="Y45" s="73">
        <v>64.0</v>
      </c>
      <c r="Z45" s="73">
        <v>54.0</v>
      </c>
      <c r="AA45" s="73">
        <v>47.2</v>
      </c>
      <c r="AB45" s="73">
        <v>6.4</v>
      </c>
      <c r="AC45" s="73">
        <v>6.0</v>
      </c>
      <c r="AD45" s="73">
        <v>1.3</v>
      </c>
      <c r="AE45" s="73">
        <v>0.3</v>
      </c>
      <c r="AF45" s="73">
        <v>4.1</v>
      </c>
    </row>
    <row r="46">
      <c r="A46" s="2">
        <v>2029.0</v>
      </c>
      <c r="B46" s="2" t="s">
        <v>1151</v>
      </c>
      <c r="C46" s="73">
        <v>406.0</v>
      </c>
      <c r="D46" s="73">
        <v>161.0</v>
      </c>
      <c r="E46" s="77">
        <v>89.0</v>
      </c>
      <c r="F46" s="77">
        <v>18.8</v>
      </c>
      <c r="G46" s="77">
        <v>3.4</v>
      </c>
      <c r="H46" s="77">
        <v>44.4</v>
      </c>
      <c r="I46" s="78">
        <v>5.0</v>
      </c>
      <c r="J46" s="78">
        <v>0.2</v>
      </c>
      <c r="K46" s="78">
        <v>0.3</v>
      </c>
      <c r="L46" s="8">
        <f t="shared" si="1"/>
        <v>106.6</v>
      </c>
      <c r="M46" s="73">
        <v>38.0</v>
      </c>
      <c r="N46" s="73">
        <v>23.0</v>
      </c>
      <c r="O46" s="79">
        <v>23.4</v>
      </c>
      <c r="P46" s="2">
        <v>0.0</v>
      </c>
      <c r="Q46" s="73">
        <v>11.0</v>
      </c>
      <c r="R46" s="79">
        <v>2.4</v>
      </c>
      <c r="S46" s="79">
        <v>8.8</v>
      </c>
      <c r="T46" s="73">
        <f t="shared" si="2"/>
        <v>55</v>
      </c>
      <c r="U46" s="73">
        <v>47.0</v>
      </c>
      <c r="V46" s="74"/>
      <c r="W46" s="74"/>
      <c r="X46" s="73">
        <v>8.0</v>
      </c>
      <c r="Y46" s="73">
        <v>60.0</v>
      </c>
      <c r="Z46" s="73">
        <v>52.0</v>
      </c>
      <c r="AA46" s="80">
        <v>45.2</v>
      </c>
      <c r="AB46" s="80">
        <v>6.4</v>
      </c>
      <c r="AC46" s="73">
        <v>6.0</v>
      </c>
      <c r="AD46" s="80">
        <v>1.2</v>
      </c>
      <c r="AE46" s="80">
        <v>0.3</v>
      </c>
      <c r="AF46" s="80">
        <v>4.0</v>
      </c>
    </row>
    <row r="47">
      <c r="A47" s="2">
        <v>2030.0</v>
      </c>
      <c r="B47" s="2" t="s">
        <v>1151</v>
      </c>
      <c r="C47" s="73">
        <v>366.0</v>
      </c>
      <c r="D47" s="73">
        <v>150.0</v>
      </c>
      <c r="E47" s="75">
        <v>82.0</v>
      </c>
      <c r="F47" s="75">
        <v>18.3</v>
      </c>
      <c r="G47" s="75">
        <v>1.8</v>
      </c>
      <c r="H47" s="75">
        <v>42.8</v>
      </c>
      <c r="I47" s="76">
        <v>5.0</v>
      </c>
      <c r="J47" s="76">
        <v>0.2</v>
      </c>
      <c r="K47" s="76">
        <v>0.2</v>
      </c>
      <c r="L47" s="8">
        <f t="shared" si="1"/>
        <v>85.1</v>
      </c>
      <c r="M47" s="73">
        <v>27.0</v>
      </c>
      <c r="N47" s="73">
        <v>19.0</v>
      </c>
      <c r="O47" s="73">
        <v>19.5</v>
      </c>
      <c r="P47" s="2">
        <v>0.0</v>
      </c>
      <c r="Q47" s="73">
        <v>10.0</v>
      </c>
      <c r="R47" s="73">
        <v>2.2</v>
      </c>
      <c r="S47" s="73">
        <v>7.4</v>
      </c>
      <c r="T47" s="73">
        <f t="shared" si="2"/>
        <v>47</v>
      </c>
      <c r="U47" s="73">
        <v>40.0</v>
      </c>
      <c r="V47" s="74"/>
      <c r="W47" s="74"/>
      <c r="X47" s="73">
        <v>7.0</v>
      </c>
      <c r="Y47" s="73">
        <v>56.0</v>
      </c>
      <c r="Z47" s="73">
        <v>51.0</v>
      </c>
      <c r="AA47" s="73">
        <v>44.9</v>
      </c>
      <c r="AB47" s="73">
        <v>6.4</v>
      </c>
      <c r="AC47" s="73">
        <v>6.0</v>
      </c>
      <c r="AD47" s="73">
        <v>1.2</v>
      </c>
      <c r="AE47" s="73">
        <v>0.3</v>
      </c>
      <c r="AF47" s="73">
        <v>4.0</v>
      </c>
    </row>
    <row r="48">
      <c r="A48" s="2">
        <v>1990.0</v>
      </c>
      <c r="B48" s="2" t="s">
        <v>1152</v>
      </c>
      <c r="C48" s="10">
        <f t="shared" ref="C48:U48" si="3">C4-C26</f>
        <v>0</v>
      </c>
      <c r="D48" s="10">
        <f t="shared" si="3"/>
        <v>0</v>
      </c>
      <c r="E48" s="10">
        <f t="shared" si="3"/>
        <v>0</v>
      </c>
      <c r="F48" s="10">
        <f t="shared" si="3"/>
        <v>0</v>
      </c>
      <c r="G48" s="10">
        <f t="shared" si="3"/>
        <v>0</v>
      </c>
      <c r="H48" s="10">
        <f t="shared" si="3"/>
        <v>0</v>
      </c>
      <c r="I48" s="10">
        <f t="shared" si="3"/>
        <v>0</v>
      </c>
      <c r="J48" s="10">
        <f t="shared" si="3"/>
        <v>0</v>
      </c>
      <c r="K48" s="10">
        <f t="shared" si="3"/>
        <v>0</v>
      </c>
      <c r="L48" s="10">
        <f t="shared" si="3"/>
        <v>0</v>
      </c>
      <c r="M48" s="10">
        <f t="shared" si="3"/>
        <v>0</v>
      </c>
      <c r="N48" s="10">
        <f t="shared" si="3"/>
        <v>0</v>
      </c>
      <c r="O48" s="10">
        <f t="shared" si="3"/>
        <v>0</v>
      </c>
      <c r="P48" s="10">
        <f t="shared" si="3"/>
        <v>0</v>
      </c>
      <c r="Q48" s="10">
        <f t="shared" si="3"/>
        <v>0</v>
      </c>
      <c r="R48" s="10">
        <f t="shared" si="3"/>
        <v>0</v>
      </c>
      <c r="S48" s="10">
        <f t="shared" si="3"/>
        <v>0</v>
      </c>
      <c r="T48" s="10">
        <f t="shared" si="3"/>
        <v>0</v>
      </c>
      <c r="U48" s="10">
        <f t="shared" si="3"/>
        <v>0</v>
      </c>
      <c r="X48" s="10">
        <f t="shared" ref="X48:AF48" si="4">X4-X26</f>
        <v>0</v>
      </c>
      <c r="Y48" s="10">
        <f t="shared" si="4"/>
        <v>0</v>
      </c>
      <c r="Z48" s="10">
        <f t="shared" si="4"/>
        <v>0</v>
      </c>
      <c r="AA48" s="10">
        <f t="shared" si="4"/>
        <v>0</v>
      </c>
      <c r="AB48" s="10">
        <f t="shared" si="4"/>
        <v>0</v>
      </c>
      <c r="AC48" s="10">
        <f t="shared" si="4"/>
        <v>0</v>
      </c>
      <c r="AD48" s="10">
        <f t="shared" si="4"/>
        <v>0</v>
      </c>
      <c r="AE48" s="10">
        <f t="shared" si="4"/>
        <v>0</v>
      </c>
      <c r="AF48" s="10">
        <f t="shared" si="4"/>
        <v>0</v>
      </c>
    </row>
    <row r="49">
      <c r="A49" s="2">
        <v>2010.0</v>
      </c>
      <c r="B49" s="2" t="s">
        <v>1152</v>
      </c>
      <c r="C49" s="10">
        <f t="shared" ref="C49:S49" si="5">C5-C27</f>
        <v>-2</v>
      </c>
      <c r="D49" s="10">
        <f t="shared" si="5"/>
        <v>0</v>
      </c>
      <c r="E49" s="10">
        <f t="shared" si="5"/>
        <v>0</v>
      </c>
      <c r="F49" s="10">
        <f t="shared" si="5"/>
        <v>0</v>
      </c>
      <c r="G49" s="10">
        <f t="shared" si="5"/>
        <v>0</v>
      </c>
      <c r="H49" s="10">
        <f t="shared" si="5"/>
        <v>0</v>
      </c>
      <c r="I49" s="10">
        <f t="shared" si="5"/>
        <v>0</v>
      </c>
      <c r="J49" s="10">
        <f t="shared" si="5"/>
        <v>0</v>
      </c>
      <c r="K49" s="10">
        <f t="shared" si="5"/>
        <v>0</v>
      </c>
      <c r="L49" s="10">
        <f t="shared" si="5"/>
        <v>0</v>
      </c>
      <c r="M49" s="10">
        <f t="shared" si="5"/>
        <v>0</v>
      </c>
      <c r="N49" s="10">
        <f t="shared" si="5"/>
        <v>0</v>
      </c>
      <c r="O49" s="10">
        <f t="shared" si="5"/>
        <v>0</v>
      </c>
      <c r="P49" s="10">
        <f t="shared" si="5"/>
        <v>0</v>
      </c>
      <c r="Q49" s="10">
        <f t="shared" si="5"/>
        <v>0</v>
      </c>
      <c r="R49" s="10">
        <f t="shared" si="5"/>
        <v>0</v>
      </c>
      <c r="S49" s="10">
        <f t="shared" si="5"/>
        <v>0</v>
      </c>
      <c r="T49" s="73">
        <f t="shared" ref="T49:T69" si="8">SUM(U49:X49)</f>
        <v>0</v>
      </c>
      <c r="U49" s="10">
        <f t="shared" ref="U49:U69" si="9">U5-U27</f>
        <v>0</v>
      </c>
      <c r="X49" s="10">
        <f t="shared" ref="X49:AF49" si="6">X5-X27</f>
        <v>0</v>
      </c>
      <c r="Y49" s="10">
        <f t="shared" si="6"/>
        <v>0</v>
      </c>
      <c r="Z49" s="10">
        <f t="shared" si="6"/>
        <v>0</v>
      </c>
      <c r="AA49" s="10">
        <f t="shared" si="6"/>
        <v>0</v>
      </c>
      <c r="AB49" s="10">
        <f t="shared" si="6"/>
        <v>0</v>
      </c>
      <c r="AC49" s="10">
        <f t="shared" si="6"/>
        <v>-1.6</v>
      </c>
      <c r="AD49" s="10">
        <f t="shared" si="6"/>
        <v>0</v>
      </c>
      <c r="AE49" s="10">
        <f t="shared" si="6"/>
        <v>0</v>
      </c>
      <c r="AF49" s="10">
        <f t="shared" si="6"/>
        <v>0</v>
      </c>
    </row>
    <row r="50">
      <c r="A50" s="2">
        <v>2011.0</v>
      </c>
      <c r="B50" s="2" t="s">
        <v>1152</v>
      </c>
      <c r="C50" s="10">
        <f t="shared" ref="C50:S50" si="7">C6-C28</f>
        <v>1</v>
      </c>
      <c r="D50" s="10">
        <f t="shared" si="7"/>
        <v>0</v>
      </c>
      <c r="E50" s="10">
        <f t="shared" si="7"/>
        <v>0</v>
      </c>
      <c r="F50" s="10">
        <f t="shared" si="7"/>
        <v>0</v>
      </c>
      <c r="G50" s="10">
        <f t="shared" si="7"/>
        <v>0</v>
      </c>
      <c r="H50" s="10">
        <f t="shared" si="7"/>
        <v>0</v>
      </c>
      <c r="I50" s="10">
        <f t="shared" si="7"/>
        <v>0</v>
      </c>
      <c r="J50" s="10">
        <f t="shared" si="7"/>
        <v>0</v>
      </c>
      <c r="K50" s="10">
        <f t="shared" si="7"/>
        <v>0</v>
      </c>
      <c r="L50" s="10">
        <f t="shared" si="7"/>
        <v>0</v>
      </c>
      <c r="M50" s="10">
        <f t="shared" si="7"/>
        <v>0</v>
      </c>
      <c r="N50" s="10">
        <f t="shared" si="7"/>
        <v>0</v>
      </c>
      <c r="O50" s="10">
        <f t="shared" si="7"/>
        <v>0</v>
      </c>
      <c r="P50" s="10">
        <f t="shared" si="7"/>
        <v>0</v>
      </c>
      <c r="Q50" s="10">
        <f t="shared" si="7"/>
        <v>0</v>
      </c>
      <c r="R50" s="10">
        <f t="shared" si="7"/>
        <v>0</v>
      </c>
      <c r="S50" s="10">
        <f t="shared" si="7"/>
        <v>0</v>
      </c>
      <c r="T50" s="73">
        <f t="shared" si="8"/>
        <v>0</v>
      </c>
      <c r="U50" s="10">
        <f t="shared" si="9"/>
        <v>0</v>
      </c>
      <c r="X50" s="10">
        <f t="shared" ref="X50:AF50" si="10">X6-X28</f>
        <v>0</v>
      </c>
      <c r="Y50" s="10">
        <f t="shared" si="10"/>
        <v>0</v>
      </c>
      <c r="Z50" s="10">
        <f t="shared" si="10"/>
        <v>0</v>
      </c>
      <c r="AA50" s="10">
        <f t="shared" si="10"/>
        <v>0</v>
      </c>
      <c r="AB50" s="10">
        <f t="shared" si="10"/>
        <v>0</v>
      </c>
      <c r="AC50" s="10">
        <f t="shared" si="10"/>
        <v>0.6</v>
      </c>
      <c r="AD50" s="10">
        <f t="shared" si="10"/>
        <v>0</v>
      </c>
      <c r="AE50" s="10">
        <f t="shared" si="10"/>
        <v>0</v>
      </c>
      <c r="AF50" s="10">
        <f t="shared" si="10"/>
        <v>0</v>
      </c>
    </row>
    <row r="51">
      <c r="A51" s="2">
        <v>2012.0</v>
      </c>
      <c r="B51" s="2" t="s">
        <v>1152</v>
      </c>
      <c r="C51" s="10">
        <f t="shared" ref="C51:S51" si="11">C7-C29</f>
        <v>1</v>
      </c>
      <c r="D51" s="10">
        <f t="shared" si="11"/>
        <v>0</v>
      </c>
      <c r="E51" s="10">
        <f t="shared" si="11"/>
        <v>0</v>
      </c>
      <c r="F51" s="10">
        <f t="shared" si="11"/>
        <v>0</v>
      </c>
      <c r="G51" s="10">
        <f t="shared" si="11"/>
        <v>0</v>
      </c>
      <c r="H51" s="10">
        <f t="shared" si="11"/>
        <v>0</v>
      </c>
      <c r="I51" s="10">
        <f t="shared" si="11"/>
        <v>0</v>
      </c>
      <c r="J51" s="10">
        <f t="shared" si="11"/>
        <v>0</v>
      </c>
      <c r="K51" s="10">
        <f t="shared" si="11"/>
        <v>0</v>
      </c>
      <c r="L51" s="10">
        <f t="shared" si="11"/>
        <v>0</v>
      </c>
      <c r="M51" s="10">
        <f t="shared" si="11"/>
        <v>0</v>
      </c>
      <c r="N51" s="10">
        <f t="shared" si="11"/>
        <v>0</v>
      </c>
      <c r="O51" s="10">
        <f t="shared" si="11"/>
        <v>0</v>
      </c>
      <c r="P51" s="10">
        <f t="shared" si="11"/>
        <v>0</v>
      </c>
      <c r="Q51" s="10">
        <f t="shared" si="11"/>
        <v>0</v>
      </c>
      <c r="R51" s="10">
        <f t="shared" si="11"/>
        <v>0</v>
      </c>
      <c r="S51" s="10">
        <f t="shared" si="11"/>
        <v>0</v>
      </c>
      <c r="T51" s="73">
        <f t="shared" si="8"/>
        <v>0</v>
      </c>
      <c r="U51" s="10">
        <f t="shared" si="9"/>
        <v>0</v>
      </c>
      <c r="X51" s="10">
        <f t="shared" ref="X51:AF51" si="12">X7-X29</f>
        <v>0</v>
      </c>
      <c r="Y51" s="10">
        <f t="shared" si="12"/>
        <v>0</v>
      </c>
      <c r="Z51" s="10">
        <f t="shared" si="12"/>
        <v>0</v>
      </c>
      <c r="AA51" s="10">
        <f t="shared" si="12"/>
        <v>0</v>
      </c>
      <c r="AB51" s="10">
        <f t="shared" si="12"/>
        <v>0</v>
      </c>
      <c r="AC51" s="10">
        <f t="shared" si="12"/>
        <v>-0.5</v>
      </c>
      <c r="AD51" s="10">
        <f t="shared" si="12"/>
        <v>0</v>
      </c>
      <c r="AE51" s="10">
        <f t="shared" si="12"/>
        <v>0</v>
      </c>
      <c r="AF51" s="10">
        <f t="shared" si="12"/>
        <v>0</v>
      </c>
    </row>
    <row r="52">
      <c r="A52" s="2">
        <v>2013.0</v>
      </c>
      <c r="B52" s="2" t="s">
        <v>1152</v>
      </c>
      <c r="C52" s="10">
        <f t="shared" ref="C52:S52" si="13">C8-C30</f>
        <v>-2</v>
      </c>
      <c r="D52" s="10">
        <f t="shared" si="13"/>
        <v>0</v>
      </c>
      <c r="E52" s="10">
        <f t="shared" si="13"/>
        <v>0</v>
      </c>
      <c r="F52" s="10">
        <f t="shared" si="13"/>
        <v>0</v>
      </c>
      <c r="G52" s="10">
        <f t="shared" si="13"/>
        <v>0</v>
      </c>
      <c r="H52" s="10">
        <f t="shared" si="13"/>
        <v>0</v>
      </c>
      <c r="I52" s="10">
        <f t="shared" si="13"/>
        <v>0</v>
      </c>
      <c r="J52" s="10">
        <f t="shared" si="13"/>
        <v>0</v>
      </c>
      <c r="K52" s="10">
        <f t="shared" si="13"/>
        <v>0</v>
      </c>
      <c r="L52" s="10">
        <f t="shared" si="13"/>
        <v>0</v>
      </c>
      <c r="M52" s="10">
        <f t="shared" si="13"/>
        <v>0</v>
      </c>
      <c r="N52" s="10">
        <f t="shared" si="13"/>
        <v>0</v>
      </c>
      <c r="O52" s="10">
        <f t="shared" si="13"/>
        <v>0</v>
      </c>
      <c r="P52" s="10">
        <f t="shared" si="13"/>
        <v>0</v>
      </c>
      <c r="Q52" s="10">
        <f t="shared" si="13"/>
        <v>0</v>
      </c>
      <c r="R52" s="10">
        <f t="shared" si="13"/>
        <v>0</v>
      </c>
      <c r="S52" s="10">
        <f t="shared" si="13"/>
        <v>0</v>
      </c>
      <c r="T52" s="73">
        <f t="shared" si="8"/>
        <v>0</v>
      </c>
      <c r="U52" s="10">
        <f t="shared" si="9"/>
        <v>0</v>
      </c>
      <c r="X52" s="10">
        <f t="shared" ref="X52:AF52" si="14">X8-X30</f>
        <v>0</v>
      </c>
      <c r="Y52" s="10">
        <f t="shared" si="14"/>
        <v>0</v>
      </c>
      <c r="Z52" s="10">
        <f t="shared" si="14"/>
        <v>0</v>
      </c>
      <c r="AA52" s="10">
        <f t="shared" si="14"/>
        <v>0</v>
      </c>
      <c r="AB52" s="10">
        <f t="shared" si="14"/>
        <v>0</v>
      </c>
      <c r="AC52" s="10">
        <f t="shared" si="14"/>
        <v>-0.8</v>
      </c>
      <c r="AD52" s="10">
        <f t="shared" si="14"/>
        <v>0</v>
      </c>
      <c r="AE52" s="10">
        <f t="shared" si="14"/>
        <v>0</v>
      </c>
      <c r="AF52" s="10">
        <f t="shared" si="14"/>
        <v>0</v>
      </c>
    </row>
    <row r="53">
      <c r="A53" s="2">
        <v>2014.0</v>
      </c>
      <c r="B53" s="2" t="s">
        <v>1152</v>
      </c>
      <c r="C53" s="10">
        <f t="shared" ref="C53:S53" si="15">C9-C31</f>
        <v>0</v>
      </c>
      <c r="D53" s="10">
        <f t="shared" si="15"/>
        <v>0</v>
      </c>
      <c r="E53" s="10">
        <f t="shared" si="15"/>
        <v>0</v>
      </c>
      <c r="F53" s="10">
        <f t="shared" si="15"/>
        <v>0</v>
      </c>
      <c r="G53" s="10">
        <f t="shared" si="15"/>
        <v>0</v>
      </c>
      <c r="H53" s="10">
        <f t="shared" si="15"/>
        <v>0</v>
      </c>
      <c r="I53" s="10">
        <f t="shared" si="15"/>
        <v>0</v>
      </c>
      <c r="J53" s="10">
        <f t="shared" si="15"/>
        <v>0</v>
      </c>
      <c r="K53" s="10">
        <f t="shared" si="15"/>
        <v>0</v>
      </c>
      <c r="L53" s="10">
        <f t="shared" si="15"/>
        <v>0</v>
      </c>
      <c r="M53" s="10">
        <f t="shared" si="15"/>
        <v>0</v>
      </c>
      <c r="N53" s="10">
        <f t="shared" si="15"/>
        <v>0</v>
      </c>
      <c r="O53" s="10">
        <f t="shared" si="15"/>
        <v>0</v>
      </c>
      <c r="P53" s="10">
        <f t="shared" si="15"/>
        <v>0</v>
      </c>
      <c r="Q53" s="10">
        <f t="shared" si="15"/>
        <v>0</v>
      </c>
      <c r="R53" s="10">
        <f t="shared" si="15"/>
        <v>0</v>
      </c>
      <c r="S53" s="10">
        <f t="shared" si="15"/>
        <v>0</v>
      </c>
      <c r="T53" s="73">
        <f t="shared" si="8"/>
        <v>0</v>
      </c>
      <c r="U53" s="10">
        <f t="shared" si="9"/>
        <v>0</v>
      </c>
      <c r="X53" s="10">
        <f t="shared" ref="X53:AF53" si="16">X9-X31</f>
        <v>0</v>
      </c>
      <c r="Y53" s="10">
        <f t="shared" si="16"/>
        <v>0</v>
      </c>
      <c r="Z53" s="10">
        <f t="shared" si="16"/>
        <v>0</v>
      </c>
      <c r="AA53" s="10">
        <f t="shared" si="16"/>
        <v>0</v>
      </c>
      <c r="AB53" s="10">
        <f t="shared" si="16"/>
        <v>0</v>
      </c>
      <c r="AC53" s="10">
        <f t="shared" si="16"/>
        <v>0</v>
      </c>
      <c r="AD53" s="10">
        <f t="shared" si="16"/>
        <v>0</v>
      </c>
      <c r="AE53" s="10">
        <f t="shared" si="16"/>
        <v>0</v>
      </c>
      <c r="AF53" s="10">
        <f t="shared" si="16"/>
        <v>0</v>
      </c>
    </row>
    <row r="54">
      <c r="A54" s="2">
        <v>2015.0</v>
      </c>
      <c r="B54" s="2" t="s">
        <v>1152</v>
      </c>
      <c r="C54" s="10">
        <f t="shared" ref="C54:S54" si="17">C10-C32</f>
        <v>0</v>
      </c>
      <c r="D54" s="10">
        <f t="shared" si="17"/>
        <v>0</v>
      </c>
      <c r="E54" s="10">
        <f t="shared" si="17"/>
        <v>0</v>
      </c>
      <c r="F54" s="10">
        <f t="shared" si="17"/>
        <v>0</v>
      </c>
      <c r="G54" s="10">
        <f t="shared" si="17"/>
        <v>0</v>
      </c>
      <c r="H54" s="10">
        <f t="shared" si="17"/>
        <v>0</v>
      </c>
      <c r="I54" s="10">
        <f t="shared" si="17"/>
        <v>0</v>
      </c>
      <c r="J54" s="10">
        <f t="shared" si="17"/>
        <v>0</v>
      </c>
      <c r="K54" s="10">
        <f t="shared" si="17"/>
        <v>0</v>
      </c>
      <c r="L54" s="10">
        <f t="shared" si="17"/>
        <v>0</v>
      </c>
      <c r="M54" s="10">
        <f t="shared" si="17"/>
        <v>0</v>
      </c>
      <c r="N54" s="10">
        <f t="shared" si="17"/>
        <v>0</v>
      </c>
      <c r="O54" s="10">
        <f t="shared" si="17"/>
        <v>0</v>
      </c>
      <c r="P54" s="10">
        <f t="shared" si="17"/>
        <v>0</v>
      </c>
      <c r="Q54" s="10">
        <f t="shared" si="17"/>
        <v>0</v>
      </c>
      <c r="R54" s="10">
        <f t="shared" si="17"/>
        <v>0</v>
      </c>
      <c r="S54" s="10">
        <f t="shared" si="17"/>
        <v>0</v>
      </c>
      <c r="T54" s="73">
        <f t="shared" si="8"/>
        <v>0</v>
      </c>
      <c r="U54" s="10">
        <f t="shared" si="9"/>
        <v>0</v>
      </c>
      <c r="X54" s="10">
        <f t="shared" ref="X54:AF54" si="18">X10-X32</f>
        <v>0</v>
      </c>
      <c r="Y54" s="10">
        <f t="shared" si="18"/>
        <v>0</v>
      </c>
      <c r="Z54" s="10">
        <f t="shared" si="18"/>
        <v>0</v>
      </c>
      <c r="AA54" s="10">
        <f t="shared" si="18"/>
        <v>0</v>
      </c>
      <c r="AB54" s="10">
        <f t="shared" si="18"/>
        <v>0</v>
      </c>
      <c r="AC54" s="10">
        <f t="shared" si="18"/>
        <v>-0.1</v>
      </c>
      <c r="AD54" s="10">
        <f t="shared" si="18"/>
        <v>0</v>
      </c>
      <c r="AE54" s="10">
        <f t="shared" si="18"/>
        <v>0</v>
      </c>
      <c r="AF54" s="10">
        <f t="shared" si="18"/>
        <v>0</v>
      </c>
    </row>
    <row r="55">
      <c r="A55" s="2">
        <v>2016.0</v>
      </c>
      <c r="B55" s="2" t="s">
        <v>1152</v>
      </c>
      <c r="C55" s="10">
        <f t="shared" ref="C55:S55" si="19">C11-C33</f>
        <v>-1</v>
      </c>
      <c r="D55" s="10">
        <f t="shared" si="19"/>
        <v>0</v>
      </c>
      <c r="E55" s="10">
        <f t="shared" si="19"/>
        <v>0</v>
      </c>
      <c r="F55" s="10">
        <f t="shared" si="19"/>
        <v>0</v>
      </c>
      <c r="G55" s="10">
        <f t="shared" si="19"/>
        <v>0</v>
      </c>
      <c r="H55" s="10">
        <f t="shared" si="19"/>
        <v>0</v>
      </c>
      <c r="I55" s="10">
        <f t="shared" si="19"/>
        <v>0</v>
      </c>
      <c r="J55" s="10">
        <f t="shared" si="19"/>
        <v>0</v>
      </c>
      <c r="K55" s="10">
        <f t="shared" si="19"/>
        <v>0</v>
      </c>
      <c r="L55" s="10">
        <f t="shared" si="19"/>
        <v>0</v>
      </c>
      <c r="M55" s="10">
        <f t="shared" si="19"/>
        <v>0</v>
      </c>
      <c r="N55" s="10">
        <f t="shared" si="19"/>
        <v>0</v>
      </c>
      <c r="O55" s="10">
        <f t="shared" si="19"/>
        <v>0</v>
      </c>
      <c r="P55" s="10">
        <f t="shared" si="19"/>
        <v>0</v>
      </c>
      <c r="Q55" s="10">
        <f t="shared" si="19"/>
        <v>0</v>
      </c>
      <c r="R55" s="10">
        <f t="shared" si="19"/>
        <v>0</v>
      </c>
      <c r="S55" s="10">
        <f t="shared" si="19"/>
        <v>0</v>
      </c>
      <c r="T55" s="73">
        <f t="shared" si="8"/>
        <v>0</v>
      </c>
      <c r="U55" s="10">
        <f t="shared" si="9"/>
        <v>0</v>
      </c>
      <c r="X55" s="10">
        <f t="shared" ref="X55:AF55" si="20">X11-X33</f>
        <v>0</v>
      </c>
      <c r="Y55" s="10">
        <f t="shared" si="20"/>
        <v>0</v>
      </c>
      <c r="Z55" s="10">
        <f t="shared" si="20"/>
        <v>0</v>
      </c>
      <c r="AA55" s="10">
        <f t="shared" si="20"/>
        <v>0</v>
      </c>
      <c r="AB55" s="10">
        <f t="shared" si="20"/>
        <v>0</v>
      </c>
      <c r="AC55" s="10">
        <f t="shared" si="20"/>
        <v>0</v>
      </c>
      <c r="AD55" s="10">
        <f t="shared" si="20"/>
        <v>0</v>
      </c>
      <c r="AE55" s="10">
        <f t="shared" si="20"/>
        <v>0</v>
      </c>
      <c r="AF55" s="10">
        <f t="shared" si="20"/>
        <v>0</v>
      </c>
    </row>
    <row r="56">
      <c r="A56" s="2">
        <v>2017.0</v>
      </c>
      <c r="B56" s="2" t="s">
        <v>1152</v>
      </c>
      <c r="C56" s="10">
        <f t="shared" ref="C56:S56" si="21">C12-C34</f>
        <v>0</v>
      </c>
      <c r="D56" s="10">
        <f t="shared" si="21"/>
        <v>0</v>
      </c>
      <c r="E56" s="10">
        <f t="shared" si="21"/>
        <v>0</v>
      </c>
      <c r="F56" s="10">
        <f t="shared" si="21"/>
        <v>0</v>
      </c>
      <c r="G56" s="10">
        <f t="shared" si="21"/>
        <v>0</v>
      </c>
      <c r="H56" s="10">
        <f t="shared" si="21"/>
        <v>0</v>
      </c>
      <c r="I56" s="10">
        <f t="shared" si="21"/>
        <v>0</v>
      </c>
      <c r="J56" s="10">
        <f t="shared" si="21"/>
        <v>0</v>
      </c>
      <c r="K56" s="10">
        <f t="shared" si="21"/>
        <v>0</v>
      </c>
      <c r="L56" s="10">
        <f t="shared" si="21"/>
        <v>0</v>
      </c>
      <c r="M56" s="10">
        <f t="shared" si="21"/>
        <v>0</v>
      </c>
      <c r="N56" s="10">
        <f t="shared" si="21"/>
        <v>0</v>
      </c>
      <c r="O56" s="10">
        <f t="shared" si="21"/>
        <v>0</v>
      </c>
      <c r="P56" s="10">
        <f t="shared" si="21"/>
        <v>0</v>
      </c>
      <c r="Q56" s="10">
        <f t="shared" si="21"/>
        <v>0</v>
      </c>
      <c r="R56" s="10">
        <f t="shared" si="21"/>
        <v>0</v>
      </c>
      <c r="S56" s="10">
        <f t="shared" si="21"/>
        <v>0</v>
      </c>
      <c r="T56" s="73">
        <f t="shared" si="8"/>
        <v>0</v>
      </c>
      <c r="U56" s="10">
        <f t="shared" si="9"/>
        <v>0</v>
      </c>
      <c r="X56" s="10">
        <f t="shared" ref="X56:AF56" si="22">X12-X34</f>
        <v>0</v>
      </c>
      <c r="Y56" s="10">
        <f t="shared" si="22"/>
        <v>0</v>
      </c>
      <c r="Z56" s="10">
        <f t="shared" si="22"/>
        <v>0</v>
      </c>
      <c r="AA56" s="10">
        <f t="shared" si="22"/>
        <v>0</v>
      </c>
      <c r="AB56" s="10">
        <f t="shared" si="22"/>
        <v>0</v>
      </c>
      <c r="AC56" s="10">
        <f t="shared" si="22"/>
        <v>-0.1</v>
      </c>
      <c r="AD56" s="10">
        <f t="shared" si="22"/>
        <v>0</v>
      </c>
      <c r="AE56" s="10">
        <f t="shared" si="22"/>
        <v>0</v>
      </c>
      <c r="AF56" s="10">
        <f t="shared" si="22"/>
        <v>0</v>
      </c>
    </row>
    <row r="57">
      <c r="A57" s="2">
        <v>2018.0</v>
      </c>
      <c r="B57" s="2" t="s">
        <v>1152</v>
      </c>
      <c r="C57" s="10">
        <f t="shared" ref="C57:S57" si="23">C13-C35</f>
        <v>-1</v>
      </c>
      <c r="D57" s="10">
        <f t="shared" si="23"/>
        <v>0</v>
      </c>
      <c r="E57" s="10">
        <f t="shared" si="23"/>
        <v>0</v>
      </c>
      <c r="F57" s="10">
        <f t="shared" si="23"/>
        <v>0</v>
      </c>
      <c r="G57" s="10">
        <f t="shared" si="23"/>
        <v>0</v>
      </c>
      <c r="H57" s="10">
        <f t="shared" si="23"/>
        <v>0</v>
      </c>
      <c r="I57" s="10">
        <f t="shared" si="23"/>
        <v>0</v>
      </c>
      <c r="J57" s="10">
        <f t="shared" si="23"/>
        <v>0</v>
      </c>
      <c r="K57" s="10">
        <f t="shared" si="23"/>
        <v>0</v>
      </c>
      <c r="L57" s="10">
        <f t="shared" si="23"/>
        <v>0</v>
      </c>
      <c r="M57" s="10">
        <f t="shared" si="23"/>
        <v>0</v>
      </c>
      <c r="N57" s="10">
        <f t="shared" si="23"/>
        <v>0</v>
      </c>
      <c r="O57" s="10">
        <f t="shared" si="23"/>
        <v>0</v>
      </c>
      <c r="P57" s="10">
        <f t="shared" si="23"/>
        <v>0</v>
      </c>
      <c r="Q57" s="10">
        <f t="shared" si="23"/>
        <v>0</v>
      </c>
      <c r="R57" s="10">
        <f t="shared" si="23"/>
        <v>0</v>
      </c>
      <c r="S57" s="10">
        <f t="shared" si="23"/>
        <v>0</v>
      </c>
      <c r="T57" s="73">
        <f t="shared" si="8"/>
        <v>0</v>
      </c>
      <c r="U57" s="10">
        <f t="shared" si="9"/>
        <v>0</v>
      </c>
      <c r="X57" s="10">
        <f t="shared" ref="X57:AF57" si="24">X13-X35</f>
        <v>0</v>
      </c>
      <c r="Y57" s="10">
        <f t="shared" si="24"/>
        <v>0</v>
      </c>
      <c r="Z57" s="10">
        <f t="shared" si="24"/>
        <v>0</v>
      </c>
      <c r="AA57" s="10">
        <f t="shared" si="24"/>
        <v>0</v>
      </c>
      <c r="AB57" s="10">
        <f t="shared" si="24"/>
        <v>0</v>
      </c>
      <c r="AC57" s="10">
        <f t="shared" si="24"/>
        <v>-0.5</v>
      </c>
      <c r="AD57" s="10">
        <f t="shared" si="24"/>
        <v>0</v>
      </c>
      <c r="AE57" s="10">
        <f t="shared" si="24"/>
        <v>0</v>
      </c>
      <c r="AF57" s="10">
        <f t="shared" si="24"/>
        <v>0</v>
      </c>
    </row>
    <row r="58">
      <c r="A58" s="2">
        <v>2019.0</v>
      </c>
      <c r="B58" s="2" t="s">
        <v>1152</v>
      </c>
      <c r="C58" s="10">
        <f t="shared" ref="C58:S58" si="25">C14-C36</f>
        <v>0</v>
      </c>
      <c r="D58" s="10">
        <f t="shared" si="25"/>
        <v>0</v>
      </c>
      <c r="E58" s="10">
        <f t="shared" si="25"/>
        <v>0</v>
      </c>
      <c r="F58" s="10">
        <f t="shared" si="25"/>
        <v>0</v>
      </c>
      <c r="G58" s="10">
        <f t="shared" si="25"/>
        <v>0</v>
      </c>
      <c r="H58" s="10">
        <f t="shared" si="25"/>
        <v>0</v>
      </c>
      <c r="I58" s="10">
        <f t="shared" si="25"/>
        <v>0</v>
      </c>
      <c r="J58" s="10">
        <f t="shared" si="25"/>
        <v>0</v>
      </c>
      <c r="K58" s="10">
        <f t="shared" si="25"/>
        <v>0</v>
      </c>
      <c r="L58" s="10">
        <f t="shared" si="25"/>
        <v>2.7</v>
      </c>
      <c r="M58" s="10">
        <f t="shared" si="25"/>
        <v>0</v>
      </c>
      <c r="N58" s="10">
        <f t="shared" si="25"/>
        <v>1</v>
      </c>
      <c r="O58" s="10">
        <f t="shared" si="25"/>
        <v>0</v>
      </c>
      <c r="P58" s="10">
        <f t="shared" si="25"/>
        <v>1.7</v>
      </c>
      <c r="Q58" s="10">
        <f t="shared" si="25"/>
        <v>0</v>
      </c>
      <c r="R58" s="10">
        <f t="shared" si="25"/>
        <v>0</v>
      </c>
      <c r="S58" s="10">
        <f t="shared" si="25"/>
        <v>0</v>
      </c>
      <c r="T58" s="73">
        <f t="shared" si="8"/>
        <v>-1</v>
      </c>
      <c r="U58" s="10">
        <f t="shared" si="9"/>
        <v>-1</v>
      </c>
      <c r="X58" s="10">
        <f t="shared" ref="X58:AF58" si="26">X14-X36</f>
        <v>0</v>
      </c>
      <c r="Y58" s="10">
        <f t="shared" si="26"/>
        <v>0</v>
      </c>
      <c r="Z58" s="10">
        <f t="shared" si="26"/>
        <v>0</v>
      </c>
      <c r="AA58" s="10">
        <f t="shared" si="26"/>
        <v>0</v>
      </c>
      <c r="AB58" s="10">
        <f t="shared" si="26"/>
        <v>0</v>
      </c>
      <c r="AC58" s="10">
        <f t="shared" si="26"/>
        <v>-0.5</v>
      </c>
      <c r="AD58" s="10">
        <f t="shared" si="26"/>
        <v>0</v>
      </c>
      <c r="AE58" s="10">
        <f t="shared" si="26"/>
        <v>0</v>
      </c>
      <c r="AF58" s="10">
        <f t="shared" si="26"/>
        <v>0</v>
      </c>
    </row>
    <row r="59">
      <c r="A59" s="2">
        <v>2020.0</v>
      </c>
      <c r="B59" s="2" t="s">
        <v>1152</v>
      </c>
      <c r="C59" s="10">
        <f t="shared" ref="C59:S59" si="27">C15-C37</f>
        <v>2</v>
      </c>
      <c r="D59" s="10">
        <f t="shared" si="27"/>
        <v>0</v>
      </c>
      <c r="E59" s="10">
        <f t="shared" si="27"/>
        <v>0</v>
      </c>
      <c r="F59" s="10">
        <f t="shared" si="27"/>
        <v>0</v>
      </c>
      <c r="G59" s="10">
        <f t="shared" si="27"/>
        <v>0</v>
      </c>
      <c r="H59" s="10">
        <f t="shared" si="27"/>
        <v>0</v>
      </c>
      <c r="I59" s="10">
        <f t="shared" si="27"/>
        <v>0</v>
      </c>
      <c r="J59" s="10">
        <f t="shared" si="27"/>
        <v>0</v>
      </c>
      <c r="K59" s="10">
        <f t="shared" si="27"/>
        <v>0</v>
      </c>
      <c r="L59" s="10">
        <f t="shared" si="27"/>
        <v>2.6</v>
      </c>
      <c r="M59" s="10">
        <f t="shared" si="27"/>
        <v>0</v>
      </c>
      <c r="N59" s="10">
        <f t="shared" si="27"/>
        <v>1</v>
      </c>
      <c r="O59" s="10">
        <f t="shared" si="27"/>
        <v>0</v>
      </c>
      <c r="P59" s="10">
        <f t="shared" si="27"/>
        <v>1.6</v>
      </c>
      <c r="Q59" s="10">
        <f t="shared" si="27"/>
        <v>0</v>
      </c>
      <c r="R59" s="10">
        <f t="shared" si="27"/>
        <v>0</v>
      </c>
      <c r="S59" s="10">
        <f t="shared" si="27"/>
        <v>0</v>
      </c>
      <c r="T59" s="73">
        <f t="shared" si="8"/>
        <v>0</v>
      </c>
      <c r="U59" s="10">
        <f t="shared" si="9"/>
        <v>0</v>
      </c>
      <c r="X59" s="10">
        <f t="shared" ref="X59:AF59" si="28">X15-X37</f>
        <v>0</v>
      </c>
      <c r="Y59" s="10">
        <f t="shared" si="28"/>
        <v>0</v>
      </c>
      <c r="Z59" s="10">
        <f t="shared" si="28"/>
        <v>0</v>
      </c>
      <c r="AA59" s="10">
        <f t="shared" si="28"/>
        <v>0</v>
      </c>
      <c r="AB59" s="10">
        <f t="shared" si="28"/>
        <v>0</v>
      </c>
      <c r="AC59" s="10">
        <f t="shared" si="28"/>
        <v>-0.5</v>
      </c>
      <c r="AD59" s="10">
        <f t="shared" si="28"/>
        <v>0</v>
      </c>
      <c r="AE59" s="10">
        <f t="shared" si="28"/>
        <v>0</v>
      </c>
      <c r="AF59" s="10">
        <f t="shared" si="28"/>
        <v>0</v>
      </c>
    </row>
    <row r="60">
      <c r="A60" s="2">
        <v>2021.0</v>
      </c>
      <c r="B60" s="2" t="s">
        <v>1152</v>
      </c>
      <c r="C60" s="10">
        <f t="shared" ref="C60:S60" si="29">C16-C38</f>
        <v>7</v>
      </c>
      <c r="D60" s="10">
        <f t="shared" si="29"/>
        <v>0</v>
      </c>
      <c r="E60" s="10">
        <f t="shared" si="29"/>
        <v>0</v>
      </c>
      <c r="F60" s="10">
        <f t="shared" si="29"/>
        <v>0</v>
      </c>
      <c r="G60" s="10">
        <f t="shared" si="29"/>
        <v>0</v>
      </c>
      <c r="H60" s="10">
        <f t="shared" si="29"/>
        <v>0</v>
      </c>
      <c r="I60" s="10">
        <f t="shared" si="29"/>
        <v>0</v>
      </c>
      <c r="J60" s="10">
        <f t="shared" si="29"/>
        <v>0</v>
      </c>
      <c r="K60" s="10">
        <f t="shared" si="29"/>
        <v>0</v>
      </c>
      <c r="L60" s="10">
        <f t="shared" si="29"/>
        <v>8.1</v>
      </c>
      <c r="M60" s="10">
        <f t="shared" si="29"/>
        <v>3</v>
      </c>
      <c r="N60" s="10">
        <f t="shared" si="29"/>
        <v>3</v>
      </c>
      <c r="O60" s="10">
        <f t="shared" si="29"/>
        <v>1.8</v>
      </c>
      <c r="P60" s="10">
        <f t="shared" si="29"/>
        <v>1.6</v>
      </c>
      <c r="Q60" s="10">
        <f t="shared" si="29"/>
        <v>-1</v>
      </c>
      <c r="R60" s="10">
        <f t="shared" si="29"/>
        <v>-0.2</v>
      </c>
      <c r="S60" s="10">
        <f t="shared" si="29"/>
        <v>-0.1</v>
      </c>
      <c r="T60" s="73">
        <f t="shared" si="8"/>
        <v>0</v>
      </c>
      <c r="U60" s="10">
        <f t="shared" si="9"/>
        <v>0</v>
      </c>
      <c r="X60" s="10">
        <f t="shared" ref="X60:AF60" si="30">X16-X38</f>
        <v>0</v>
      </c>
      <c r="Y60" s="10">
        <f t="shared" si="30"/>
        <v>0</v>
      </c>
      <c r="Z60" s="10">
        <f t="shared" si="30"/>
        <v>0</v>
      </c>
      <c r="AA60" s="10">
        <f t="shared" si="30"/>
        <v>0</v>
      </c>
      <c r="AB60" s="10">
        <f t="shared" si="30"/>
        <v>0</v>
      </c>
      <c r="AC60" s="10">
        <f t="shared" si="30"/>
        <v>0.5</v>
      </c>
      <c r="AD60" s="10">
        <f t="shared" si="30"/>
        <v>0</v>
      </c>
      <c r="AE60" s="10">
        <f t="shared" si="30"/>
        <v>0</v>
      </c>
      <c r="AF60" s="10">
        <f t="shared" si="30"/>
        <v>0</v>
      </c>
    </row>
    <row r="61">
      <c r="A61" s="2">
        <v>2022.0</v>
      </c>
      <c r="B61" s="2" t="s">
        <v>1152</v>
      </c>
      <c r="C61" s="10">
        <f t="shared" ref="C61:S61" si="31">C17-C39</f>
        <v>5</v>
      </c>
      <c r="D61" s="10">
        <f t="shared" si="31"/>
        <v>0</v>
      </c>
      <c r="E61" s="10">
        <f t="shared" si="31"/>
        <v>0</v>
      </c>
      <c r="F61" s="10">
        <f t="shared" si="31"/>
        <v>0</v>
      </c>
      <c r="G61" s="10">
        <f t="shared" si="31"/>
        <v>0</v>
      </c>
      <c r="H61" s="10">
        <f t="shared" si="31"/>
        <v>0</v>
      </c>
      <c r="I61" s="10">
        <f t="shared" si="31"/>
        <v>0</v>
      </c>
      <c r="J61" s="10">
        <f t="shared" si="31"/>
        <v>0</v>
      </c>
      <c r="K61" s="10">
        <f t="shared" si="31"/>
        <v>0</v>
      </c>
      <c r="L61" s="10">
        <f t="shared" si="31"/>
        <v>10.3</v>
      </c>
      <c r="M61" s="10">
        <f t="shared" si="31"/>
        <v>2</v>
      </c>
      <c r="N61" s="10">
        <f t="shared" si="31"/>
        <v>5</v>
      </c>
      <c r="O61" s="10">
        <f t="shared" si="31"/>
        <v>3.4</v>
      </c>
      <c r="P61" s="10">
        <f t="shared" si="31"/>
        <v>1.5</v>
      </c>
      <c r="Q61" s="10">
        <f t="shared" si="31"/>
        <v>-1</v>
      </c>
      <c r="R61" s="10">
        <f t="shared" si="31"/>
        <v>-0.4</v>
      </c>
      <c r="S61" s="10">
        <f t="shared" si="31"/>
        <v>-0.2</v>
      </c>
      <c r="T61" s="73">
        <f t="shared" si="8"/>
        <v>0</v>
      </c>
      <c r="U61" s="10">
        <f t="shared" si="9"/>
        <v>0</v>
      </c>
      <c r="X61" s="10">
        <f t="shared" ref="X61:AF61" si="32">X17-X39</f>
        <v>0</v>
      </c>
      <c r="Y61" s="10">
        <f t="shared" si="32"/>
        <v>0</v>
      </c>
      <c r="Z61" s="10">
        <f t="shared" si="32"/>
        <v>0</v>
      </c>
      <c r="AA61" s="10">
        <f t="shared" si="32"/>
        <v>0</v>
      </c>
      <c r="AB61" s="10">
        <f t="shared" si="32"/>
        <v>0</v>
      </c>
      <c r="AC61" s="10">
        <f t="shared" si="32"/>
        <v>0.2</v>
      </c>
      <c r="AD61" s="10">
        <f t="shared" si="32"/>
        <v>0</v>
      </c>
      <c r="AE61" s="10">
        <f t="shared" si="32"/>
        <v>0</v>
      </c>
      <c r="AF61" s="10">
        <f t="shared" si="32"/>
        <v>0</v>
      </c>
    </row>
    <row r="62">
      <c r="A62" s="2">
        <v>2023.0</v>
      </c>
      <c r="B62" s="2" t="s">
        <v>1152</v>
      </c>
      <c r="C62" s="10">
        <f t="shared" ref="C62:S62" si="33">C18-C40</f>
        <v>7</v>
      </c>
      <c r="D62" s="10">
        <f t="shared" si="33"/>
        <v>0</v>
      </c>
      <c r="E62" s="10">
        <f t="shared" si="33"/>
        <v>0</v>
      </c>
      <c r="F62" s="10">
        <f t="shared" si="33"/>
        <v>0</v>
      </c>
      <c r="G62" s="10">
        <f t="shared" si="33"/>
        <v>0</v>
      </c>
      <c r="H62" s="10">
        <f t="shared" si="33"/>
        <v>0</v>
      </c>
      <c r="I62" s="10">
        <f t="shared" si="33"/>
        <v>0</v>
      </c>
      <c r="J62" s="10">
        <f t="shared" si="33"/>
        <v>0</v>
      </c>
      <c r="K62" s="10">
        <f t="shared" si="33"/>
        <v>0</v>
      </c>
      <c r="L62" s="10">
        <f t="shared" si="33"/>
        <v>13.6</v>
      </c>
      <c r="M62" s="10">
        <f t="shared" si="33"/>
        <v>2</v>
      </c>
      <c r="N62" s="10">
        <f t="shared" si="33"/>
        <v>7</v>
      </c>
      <c r="O62" s="10">
        <f t="shared" si="33"/>
        <v>5</v>
      </c>
      <c r="P62" s="10">
        <f t="shared" si="33"/>
        <v>1.4</v>
      </c>
      <c r="Q62" s="10">
        <f t="shared" si="33"/>
        <v>-1</v>
      </c>
      <c r="R62" s="10">
        <f t="shared" si="33"/>
        <v>-0.6</v>
      </c>
      <c r="S62" s="10">
        <f t="shared" si="33"/>
        <v>-0.2</v>
      </c>
      <c r="T62" s="73">
        <f t="shared" si="8"/>
        <v>0</v>
      </c>
      <c r="U62" s="10">
        <f t="shared" si="9"/>
        <v>0</v>
      </c>
      <c r="X62" s="10">
        <f t="shared" ref="X62:AF62" si="34">X18-X40</f>
        <v>0</v>
      </c>
      <c r="Y62" s="10">
        <f t="shared" si="34"/>
        <v>0</v>
      </c>
      <c r="Z62" s="10">
        <f t="shared" si="34"/>
        <v>0</v>
      </c>
      <c r="AA62" s="10">
        <f t="shared" si="34"/>
        <v>0</v>
      </c>
      <c r="AB62" s="10">
        <f t="shared" si="34"/>
        <v>0</v>
      </c>
      <c r="AC62" s="10">
        <f t="shared" si="34"/>
        <v>0.2</v>
      </c>
      <c r="AD62" s="10">
        <f t="shared" si="34"/>
        <v>0</v>
      </c>
      <c r="AE62" s="10">
        <f t="shared" si="34"/>
        <v>0</v>
      </c>
      <c r="AF62" s="10">
        <f t="shared" si="34"/>
        <v>0</v>
      </c>
    </row>
    <row r="63">
      <c r="A63" s="2">
        <v>2024.0</v>
      </c>
      <c r="B63" s="2" t="s">
        <v>1152</v>
      </c>
      <c r="C63" s="10">
        <f t="shared" ref="C63:S63" si="35">C19-C41</f>
        <v>22</v>
      </c>
      <c r="D63" s="10">
        <f t="shared" si="35"/>
        <v>0</v>
      </c>
      <c r="E63" s="10">
        <f t="shared" si="35"/>
        <v>0</v>
      </c>
      <c r="F63" s="10">
        <f t="shared" si="35"/>
        <v>0</v>
      </c>
      <c r="G63" s="10">
        <f t="shared" si="35"/>
        <v>0</v>
      </c>
      <c r="H63" s="10">
        <f t="shared" si="35"/>
        <v>0</v>
      </c>
      <c r="I63" s="10">
        <f t="shared" si="35"/>
        <v>0</v>
      </c>
      <c r="J63" s="10">
        <f t="shared" si="35"/>
        <v>0</v>
      </c>
      <c r="K63" s="10">
        <f t="shared" si="35"/>
        <v>0</v>
      </c>
      <c r="L63" s="10">
        <f t="shared" si="35"/>
        <v>28.8</v>
      </c>
      <c r="M63" s="10">
        <f t="shared" si="35"/>
        <v>15</v>
      </c>
      <c r="N63" s="10">
        <f t="shared" si="35"/>
        <v>8</v>
      </c>
      <c r="O63" s="10">
        <f t="shared" si="35"/>
        <v>6.5</v>
      </c>
      <c r="P63" s="10">
        <f t="shared" si="35"/>
        <v>1.3</v>
      </c>
      <c r="Q63" s="10">
        <f t="shared" si="35"/>
        <v>-1</v>
      </c>
      <c r="R63" s="10">
        <f t="shared" si="35"/>
        <v>-0.7</v>
      </c>
      <c r="S63" s="10">
        <f t="shared" si="35"/>
        <v>-0.3</v>
      </c>
      <c r="T63" s="73">
        <f t="shared" si="8"/>
        <v>0</v>
      </c>
      <c r="U63" s="10">
        <f t="shared" si="9"/>
        <v>0</v>
      </c>
      <c r="X63" s="10">
        <f t="shared" ref="X63:AF63" si="36">X19-X41</f>
        <v>0</v>
      </c>
      <c r="Y63" s="10">
        <f t="shared" si="36"/>
        <v>0</v>
      </c>
      <c r="Z63" s="10">
        <f t="shared" si="36"/>
        <v>0</v>
      </c>
      <c r="AA63" s="10">
        <f t="shared" si="36"/>
        <v>0</v>
      </c>
      <c r="AB63" s="10">
        <f t="shared" si="36"/>
        <v>0</v>
      </c>
      <c r="AC63" s="10">
        <f t="shared" si="36"/>
        <v>0</v>
      </c>
      <c r="AD63" s="10">
        <f t="shared" si="36"/>
        <v>0</v>
      </c>
      <c r="AE63" s="10">
        <f t="shared" si="36"/>
        <v>0</v>
      </c>
      <c r="AF63" s="10">
        <f t="shared" si="36"/>
        <v>0</v>
      </c>
    </row>
    <row r="64">
      <c r="A64" s="2">
        <v>2025.0</v>
      </c>
      <c r="B64" s="2" t="s">
        <v>1152</v>
      </c>
      <c r="C64" s="10">
        <f t="shared" ref="C64:S64" si="37">C20-C42</f>
        <v>53</v>
      </c>
      <c r="D64" s="10">
        <f t="shared" si="37"/>
        <v>0</v>
      </c>
      <c r="E64" s="10">
        <f t="shared" si="37"/>
        <v>0</v>
      </c>
      <c r="F64" s="10">
        <f t="shared" si="37"/>
        <v>0</v>
      </c>
      <c r="G64" s="10">
        <f t="shared" si="37"/>
        <v>0</v>
      </c>
      <c r="H64" s="10">
        <f t="shared" si="37"/>
        <v>0</v>
      </c>
      <c r="I64" s="10">
        <f t="shared" si="37"/>
        <v>0</v>
      </c>
      <c r="J64" s="10">
        <f t="shared" si="37"/>
        <v>0</v>
      </c>
      <c r="K64" s="10">
        <f t="shared" si="37"/>
        <v>0</v>
      </c>
      <c r="L64" s="10">
        <f t="shared" si="37"/>
        <v>60.3</v>
      </c>
      <c r="M64" s="10">
        <f t="shared" si="37"/>
        <v>43</v>
      </c>
      <c r="N64" s="10">
        <f t="shared" si="37"/>
        <v>10</v>
      </c>
      <c r="O64" s="10">
        <f t="shared" si="37"/>
        <v>8.1</v>
      </c>
      <c r="P64" s="10">
        <f t="shared" si="37"/>
        <v>1.3</v>
      </c>
      <c r="Q64" s="10">
        <f t="shared" si="37"/>
        <v>-1</v>
      </c>
      <c r="R64" s="10">
        <f t="shared" si="37"/>
        <v>-0.8</v>
      </c>
      <c r="S64" s="10">
        <f t="shared" si="37"/>
        <v>-0.3</v>
      </c>
      <c r="T64" s="73">
        <f t="shared" si="8"/>
        <v>0</v>
      </c>
      <c r="U64" s="10">
        <f t="shared" si="9"/>
        <v>0</v>
      </c>
      <c r="X64" s="10">
        <f t="shared" ref="X64:AF64" si="38">X20-X42</f>
        <v>0</v>
      </c>
      <c r="Y64" s="10">
        <f t="shared" si="38"/>
        <v>0</v>
      </c>
      <c r="Z64" s="10">
        <f t="shared" si="38"/>
        <v>0</v>
      </c>
      <c r="AA64" s="10">
        <f t="shared" si="38"/>
        <v>0</v>
      </c>
      <c r="AB64" s="10">
        <f t="shared" si="38"/>
        <v>0</v>
      </c>
      <c r="AC64" s="10">
        <f t="shared" si="38"/>
        <v>0</v>
      </c>
      <c r="AD64" s="10">
        <f t="shared" si="38"/>
        <v>0</v>
      </c>
      <c r="AE64" s="10">
        <f t="shared" si="38"/>
        <v>0</v>
      </c>
      <c r="AF64" s="10">
        <f t="shared" si="38"/>
        <v>0</v>
      </c>
    </row>
    <row r="65">
      <c r="A65" s="2">
        <v>2026.0</v>
      </c>
      <c r="B65" s="2" t="s">
        <v>1152</v>
      </c>
      <c r="C65" s="10">
        <f t="shared" ref="C65:S65" si="39">C21-C43</f>
        <v>59</v>
      </c>
      <c r="D65" s="10">
        <f t="shared" si="39"/>
        <v>0</v>
      </c>
      <c r="E65" s="10">
        <f t="shared" si="39"/>
        <v>0</v>
      </c>
      <c r="F65" s="10">
        <f t="shared" si="39"/>
        <v>0</v>
      </c>
      <c r="G65" s="10">
        <f t="shared" si="39"/>
        <v>0</v>
      </c>
      <c r="H65" s="10">
        <f t="shared" si="39"/>
        <v>0</v>
      </c>
      <c r="I65" s="10">
        <f t="shared" si="39"/>
        <v>0</v>
      </c>
      <c r="J65" s="10">
        <f t="shared" si="39"/>
        <v>0</v>
      </c>
      <c r="K65" s="10">
        <f t="shared" si="39"/>
        <v>0</v>
      </c>
      <c r="L65" s="10">
        <f t="shared" si="39"/>
        <v>68.4</v>
      </c>
      <c r="M65" s="10">
        <f t="shared" si="39"/>
        <v>49</v>
      </c>
      <c r="N65" s="10">
        <f t="shared" si="39"/>
        <v>11</v>
      </c>
      <c r="O65" s="10">
        <f t="shared" si="39"/>
        <v>9.3</v>
      </c>
      <c r="P65" s="10">
        <f t="shared" si="39"/>
        <v>1.2</v>
      </c>
      <c r="Q65" s="10">
        <f t="shared" si="39"/>
        <v>-1</v>
      </c>
      <c r="R65" s="10">
        <f t="shared" si="39"/>
        <v>-0.8</v>
      </c>
      <c r="S65" s="10">
        <f t="shared" si="39"/>
        <v>-0.3</v>
      </c>
      <c r="T65" s="73">
        <f t="shared" si="8"/>
        <v>0</v>
      </c>
      <c r="U65" s="10">
        <f t="shared" si="9"/>
        <v>0</v>
      </c>
      <c r="X65" s="10">
        <f t="shared" ref="X65:AF65" si="40">X21-X43</f>
        <v>0</v>
      </c>
      <c r="Y65" s="10">
        <f t="shared" si="40"/>
        <v>0</v>
      </c>
      <c r="Z65" s="10">
        <f t="shared" si="40"/>
        <v>0</v>
      </c>
      <c r="AA65" s="10">
        <f t="shared" si="40"/>
        <v>0</v>
      </c>
      <c r="AB65" s="10">
        <f t="shared" si="40"/>
        <v>0</v>
      </c>
      <c r="AC65" s="10">
        <f t="shared" si="40"/>
        <v>-0.2</v>
      </c>
      <c r="AD65" s="10">
        <f t="shared" si="40"/>
        <v>0</v>
      </c>
      <c r="AE65" s="10">
        <f t="shared" si="40"/>
        <v>0</v>
      </c>
      <c r="AF65" s="10">
        <f t="shared" si="40"/>
        <v>0</v>
      </c>
    </row>
    <row r="66">
      <c r="A66" s="2">
        <v>2027.0</v>
      </c>
      <c r="B66" s="2" t="s">
        <v>1152</v>
      </c>
      <c r="C66" s="10">
        <f t="shared" ref="C66:S66" si="41">C22-C44</f>
        <v>66</v>
      </c>
      <c r="D66" s="10">
        <f t="shared" si="41"/>
        <v>0</v>
      </c>
      <c r="E66" s="10">
        <f t="shared" si="41"/>
        <v>0</v>
      </c>
      <c r="F66" s="10">
        <f t="shared" si="41"/>
        <v>0</v>
      </c>
      <c r="G66" s="10">
        <f t="shared" si="41"/>
        <v>0</v>
      </c>
      <c r="H66" s="10">
        <f t="shared" si="41"/>
        <v>0</v>
      </c>
      <c r="I66" s="10">
        <f t="shared" si="41"/>
        <v>0</v>
      </c>
      <c r="J66" s="10">
        <f t="shared" si="41"/>
        <v>0</v>
      </c>
      <c r="K66" s="10">
        <f t="shared" si="41"/>
        <v>0</v>
      </c>
      <c r="L66" s="10">
        <f t="shared" si="41"/>
        <v>77.4</v>
      </c>
      <c r="M66" s="10">
        <f t="shared" si="41"/>
        <v>56</v>
      </c>
      <c r="N66" s="10">
        <f t="shared" si="41"/>
        <v>12</v>
      </c>
      <c r="O66" s="10">
        <f t="shared" si="41"/>
        <v>10.6</v>
      </c>
      <c r="P66" s="10">
        <f t="shared" si="41"/>
        <v>1.1</v>
      </c>
      <c r="Q66" s="10">
        <f t="shared" si="41"/>
        <v>-1</v>
      </c>
      <c r="R66" s="10">
        <f t="shared" si="41"/>
        <v>-0.9</v>
      </c>
      <c r="S66" s="10">
        <f t="shared" si="41"/>
        <v>-0.4</v>
      </c>
      <c r="T66" s="73">
        <f t="shared" si="8"/>
        <v>1</v>
      </c>
      <c r="U66" s="10">
        <f t="shared" si="9"/>
        <v>1</v>
      </c>
      <c r="X66" s="10">
        <f t="shared" ref="X66:AF66" si="42">X22-X44</f>
        <v>0</v>
      </c>
      <c r="Y66" s="10">
        <f t="shared" si="42"/>
        <v>0</v>
      </c>
      <c r="Z66" s="10">
        <f t="shared" si="42"/>
        <v>0</v>
      </c>
      <c r="AA66" s="10">
        <f t="shared" si="42"/>
        <v>0</v>
      </c>
      <c r="AB66" s="10">
        <f t="shared" si="42"/>
        <v>0</v>
      </c>
      <c r="AC66" s="10">
        <f t="shared" si="42"/>
        <v>-0.3</v>
      </c>
      <c r="AD66" s="10">
        <f t="shared" si="42"/>
        <v>0</v>
      </c>
      <c r="AE66" s="10">
        <f t="shared" si="42"/>
        <v>0</v>
      </c>
      <c r="AF66" s="10">
        <f t="shared" si="42"/>
        <v>0</v>
      </c>
    </row>
    <row r="67">
      <c r="A67" s="2">
        <v>2028.0</v>
      </c>
      <c r="B67" s="2" t="s">
        <v>1152</v>
      </c>
      <c r="C67" s="10">
        <f t="shared" ref="C67:S67" si="43">C23-C45</f>
        <v>77</v>
      </c>
      <c r="D67" s="10">
        <f t="shared" si="43"/>
        <v>0</v>
      </c>
      <c r="E67" s="10">
        <f t="shared" si="43"/>
        <v>0</v>
      </c>
      <c r="F67" s="10">
        <f t="shared" si="43"/>
        <v>0</v>
      </c>
      <c r="G67" s="10">
        <f t="shared" si="43"/>
        <v>0</v>
      </c>
      <c r="H67" s="10">
        <f t="shared" si="43"/>
        <v>0</v>
      </c>
      <c r="I67" s="10">
        <f t="shared" si="43"/>
        <v>0</v>
      </c>
      <c r="J67" s="10">
        <f t="shared" si="43"/>
        <v>0</v>
      </c>
      <c r="K67" s="10">
        <f t="shared" si="43"/>
        <v>0</v>
      </c>
      <c r="L67" s="10">
        <f t="shared" si="43"/>
        <v>89.4</v>
      </c>
      <c r="M67" s="10">
        <f t="shared" si="43"/>
        <v>67</v>
      </c>
      <c r="N67" s="10">
        <f t="shared" si="43"/>
        <v>13</v>
      </c>
      <c r="O67" s="10">
        <f t="shared" si="43"/>
        <v>11.7</v>
      </c>
      <c r="P67" s="10">
        <f t="shared" si="43"/>
        <v>1</v>
      </c>
      <c r="Q67" s="10">
        <f t="shared" si="43"/>
        <v>-2</v>
      </c>
      <c r="R67" s="10">
        <f t="shared" si="43"/>
        <v>-0.9</v>
      </c>
      <c r="S67" s="10">
        <f t="shared" si="43"/>
        <v>-0.4</v>
      </c>
      <c r="T67" s="73">
        <f t="shared" si="8"/>
        <v>0</v>
      </c>
      <c r="U67" s="10">
        <f t="shared" si="9"/>
        <v>0</v>
      </c>
      <c r="X67" s="10">
        <f t="shared" ref="X67:AF67" si="44">X23-X45</f>
        <v>0</v>
      </c>
      <c r="Y67" s="10">
        <f t="shared" si="44"/>
        <v>0</v>
      </c>
      <c r="Z67" s="10">
        <f t="shared" si="44"/>
        <v>0</v>
      </c>
      <c r="AA67" s="10">
        <f t="shared" si="44"/>
        <v>0</v>
      </c>
      <c r="AB67" s="10">
        <f t="shared" si="44"/>
        <v>0</v>
      </c>
      <c r="AC67" s="10">
        <f t="shared" si="44"/>
        <v>-0.3</v>
      </c>
      <c r="AD67" s="10">
        <f t="shared" si="44"/>
        <v>0</v>
      </c>
      <c r="AE67" s="10">
        <f t="shared" si="44"/>
        <v>0</v>
      </c>
      <c r="AF67" s="10">
        <f t="shared" si="44"/>
        <v>0</v>
      </c>
    </row>
    <row r="68">
      <c r="A68" s="2">
        <v>2029.0</v>
      </c>
      <c r="B68" s="2" t="s">
        <v>1152</v>
      </c>
      <c r="C68" s="10">
        <f t="shared" ref="C68:S68" si="45">C24-C46</f>
        <v>100</v>
      </c>
      <c r="D68" s="10">
        <f t="shared" si="45"/>
        <v>0</v>
      </c>
      <c r="E68" s="10">
        <f t="shared" si="45"/>
        <v>0</v>
      </c>
      <c r="F68" s="10">
        <f t="shared" si="45"/>
        <v>0</v>
      </c>
      <c r="G68" s="10">
        <f t="shared" si="45"/>
        <v>0</v>
      </c>
      <c r="H68" s="10">
        <f t="shared" si="45"/>
        <v>0</v>
      </c>
      <c r="I68" s="10">
        <f t="shared" si="45"/>
        <v>0</v>
      </c>
      <c r="J68" s="10">
        <f t="shared" si="45"/>
        <v>0</v>
      </c>
      <c r="K68" s="10">
        <f t="shared" si="45"/>
        <v>0</v>
      </c>
      <c r="L68" s="10">
        <f t="shared" si="45"/>
        <v>113.9</v>
      </c>
      <c r="M68" s="10">
        <f t="shared" si="45"/>
        <v>87</v>
      </c>
      <c r="N68" s="10">
        <f t="shared" si="45"/>
        <v>15</v>
      </c>
      <c r="O68" s="10">
        <f t="shared" si="45"/>
        <v>13.1</v>
      </c>
      <c r="P68" s="10">
        <f t="shared" si="45"/>
        <v>1</v>
      </c>
      <c r="Q68" s="10">
        <f t="shared" si="45"/>
        <v>-1</v>
      </c>
      <c r="R68" s="10">
        <f t="shared" si="45"/>
        <v>-0.8</v>
      </c>
      <c r="S68" s="10">
        <f t="shared" si="45"/>
        <v>-0.4</v>
      </c>
      <c r="T68" s="73">
        <f t="shared" si="8"/>
        <v>0</v>
      </c>
      <c r="U68" s="10">
        <f t="shared" si="9"/>
        <v>0</v>
      </c>
      <c r="X68" s="10">
        <f t="shared" ref="X68:AF68" si="46">X24-X46</f>
        <v>0</v>
      </c>
      <c r="Y68" s="10">
        <f t="shared" si="46"/>
        <v>0</v>
      </c>
      <c r="Z68" s="10">
        <f t="shared" si="46"/>
        <v>0</v>
      </c>
      <c r="AA68" s="10">
        <f t="shared" si="46"/>
        <v>0</v>
      </c>
      <c r="AB68" s="10">
        <f t="shared" si="46"/>
        <v>0</v>
      </c>
      <c r="AC68" s="10">
        <f t="shared" si="46"/>
        <v>-0.5</v>
      </c>
      <c r="AD68" s="10">
        <f t="shared" si="46"/>
        <v>0</v>
      </c>
      <c r="AE68" s="10">
        <f t="shared" si="46"/>
        <v>0</v>
      </c>
      <c r="AF68" s="10">
        <f t="shared" si="46"/>
        <v>0</v>
      </c>
    </row>
    <row r="69">
      <c r="A69" s="2">
        <v>2030.0</v>
      </c>
      <c r="B69" s="2" t="s">
        <v>1152</v>
      </c>
      <c r="C69" s="10">
        <f t="shared" ref="C69:S69" si="47">C25-C47</f>
        <v>110</v>
      </c>
      <c r="D69" s="10">
        <f t="shared" si="47"/>
        <v>0</v>
      </c>
      <c r="E69" s="10">
        <f t="shared" si="47"/>
        <v>0</v>
      </c>
      <c r="F69" s="10">
        <f t="shared" si="47"/>
        <v>0</v>
      </c>
      <c r="G69" s="10">
        <f t="shared" si="47"/>
        <v>0</v>
      </c>
      <c r="H69" s="10">
        <f t="shared" si="47"/>
        <v>0</v>
      </c>
      <c r="I69" s="10">
        <f t="shared" si="47"/>
        <v>0</v>
      </c>
      <c r="J69" s="10">
        <f t="shared" si="47"/>
        <v>0</v>
      </c>
      <c r="K69" s="10">
        <f t="shared" si="47"/>
        <v>0</v>
      </c>
      <c r="L69" s="10">
        <f t="shared" si="47"/>
        <v>124.2</v>
      </c>
      <c r="M69" s="10">
        <f t="shared" si="47"/>
        <v>96</v>
      </c>
      <c r="N69" s="10">
        <f t="shared" si="47"/>
        <v>16</v>
      </c>
      <c r="O69" s="10">
        <f t="shared" si="47"/>
        <v>14.4</v>
      </c>
      <c r="P69" s="10">
        <f t="shared" si="47"/>
        <v>0.9</v>
      </c>
      <c r="Q69" s="10">
        <f t="shared" si="47"/>
        <v>-2</v>
      </c>
      <c r="R69" s="10">
        <f t="shared" si="47"/>
        <v>-0.8</v>
      </c>
      <c r="S69" s="10">
        <f t="shared" si="47"/>
        <v>-0.3</v>
      </c>
      <c r="T69" s="73">
        <f t="shared" si="8"/>
        <v>0</v>
      </c>
      <c r="U69" s="10">
        <f t="shared" si="9"/>
        <v>0</v>
      </c>
      <c r="X69" s="10">
        <f t="shared" ref="X69:AF69" si="48">X25-X47</f>
        <v>0</v>
      </c>
      <c r="Y69" s="10">
        <f t="shared" si="48"/>
        <v>0</v>
      </c>
      <c r="Z69" s="10">
        <f t="shared" si="48"/>
        <v>0</v>
      </c>
      <c r="AA69" s="10">
        <f t="shared" si="48"/>
        <v>0</v>
      </c>
      <c r="AB69" s="10">
        <f t="shared" si="48"/>
        <v>0</v>
      </c>
      <c r="AC69" s="10">
        <f t="shared" si="48"/>
        <v>-0.5</v>
      </c>
      <c r="AD69" s="10">
        <f t="shared" si="48"/>
        <v>0</v>
      </c>
      <c r="AE69" s="10">
        <f t="shared" si="48"/>
        <v>0</v>
      </c>
      <c r="AF69" s="10">
        <f t="shared" si="48"/>
        <v>0</v>
      </c>
    </row>
  </sheetData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2.0" topLeftCell="C3" activePane="bottomRight" state="frozen"/>
      <selection activeCell="C1" sqref="C1" pane="topRight"/>
      <selection activeCell="A3" sqref="A3" pane="bottomLeft"/>
      <selection activeCell="C3" sqref="C3" pane="bottomRight"/>
    </sheetView>
  </sheetViews>
  <sheetFormatPr customHeight="1" defaultColWidth="14.43" defaultRowHeight="15.75"/>
  <cols>
    <col customWidth="1" min="1" max="2" width="8.57"/>
    <col customWidth="1" min="3" max="35" width="7.0"/>
    <col customWidth="1" min="36" max="36" width="5.43"/>
    <col customWidth="1" min="37" max="38" width="7.0"/>
    <col customWidth="1" min="39" max="41" width="6.14"/>
    <col customWidth="1" min="42" max="42" width="7.0"/>
    <col customWidth="1" min="43" max="43" width="5.71"/>
    <col customWidth="1" min="44" max="44" width="7.0"/>
    <col customWidth="1" min="45" max="51" width="4.86"/>
  </cols>
  <sheetData>
    <row r="1">
      <c r="C1" s="2" t="s">
        <v>1106</v>
      </c>
      <c r="D1" s="2" t="s">
        <v>156</v>
      </c>
      <c r="E1" s="2" t="s">
        <v>1153</v>
      </c>
      <c r="O1" s="2" t="s">
        <v>1154</v>
      </c>
      <c r="U1" s="2" t="s">
        <v>183</v>
      </c>
      <c r="W1" s="2" t="s">
        <v>1155</v>
      </c>
      <c r="X1" s="2" t="s">
        <v>1155</v>
      </c>
      <c r="Y1" s="2" t="s">
        <v>1155</v>
      </c>
      <c r="Z1" s="2" t="s">
        <v>1155</v>
      </c>
      <c r="AA1" s="2" t="s">
        <v>1155</v>
      </c>
      <c r="AB1" s="2" t="s">
        <v>1155</v>
      </c>
      <c r="AC1" s="2" t="s">
        <v>1155</v>
      </c>
      <c r="AD1" s="2" t="s">
        <v>1155</v>
      </c>
      <c r="AF1" s="2" t="s">
        <v>1155</v>
      </c>
      <c r="AG1" s="2" t="s">
        <v>1155</v>
      </c>
      <c r="AH1" s="2" t="s">
        <v>1107</v>
      </c>
      <c r="AP1" s="2" t="s">
        <v>1156</v>
      </c>
      <c r="AR1" s="2" t="s">
        <v>1109</v>
      </c>
      <c r="AS1" s="2" t="s">
        <v>1110</v>
      </c>
      <c r="AV1" s="2" t="s">
        <v>1111</v>
      </c>
    </row>
    <row r="2">
      <c r="A2" s="2" t="s">
        <v>1112</v>
      </c>
      <c r="B2" s="2" t="s">
        <v>1113</v>
      </c>
      <c r="C2" s="12" t="s">
        <v>808</v>
      </c>
      <c r="D2" s="12" t="s">
        <v>969</v>
      </c>
      <c r="E2" s="82" t="s">
        <v>1157</v>
      </c>
      <c r="F2" s="83" t="s">
        <v>1158</v>
      </c>
      <c r="G2" s="82" t="s">
        <v>1159</v>
      </c>
      <c r="H2" s="83" t="s">
        <v>1160</v>
      </c>
      <c r="I2" s="83" t="s">
        <v>1161</v>
      </c>
      <c r="J2" s="82" t="s">
        <v>1162</v>
      </c>
      <c r="K2" s="83" t="s">
        <v>1163</v>
      </c>
      <c r="L2" s="82" t="s">
        <v>1164</v>
      </c>
      <c r="M2" s="83" t="s">
        <v>1165</v>
      </c>
      <c r="N2" s="82" t="s">
        <v>1166</v>
      </c>
      <c r="O2" s="83" t="s">
        <v>1159</v>
      </c>
      <c r="P2" s="82" t="s">
        <v>1160</v>
      </c>
      <c r="Q2" s="83" t="s">
        <v>1167</v>
      </c>
      <c r="R2" s="83" t="s">
        <v>1162</v>
      </c>
      <c r="S2" s="82" t="s">
        <v>1168</v>
      </c>
      <c r="T2" s="83" t="s">
        <v>1169</v>
      </c>
      <c r="U2" s="82" t="s">
        <v>1170</v>
      </c>
      <c r="V2" s="82" t="s">
        <v>1017</v>
      </c>
      <c r="W2" s="12" t="s">
        <v>1171</v>
      </c>
      <c r="X2" s="12" t="s">
        <v>1172</v>
      </c>
      <c r="Y2" s="12" t="s">
        <v>1173</v>
      </c>
      <c r="Z2" s="12" t="s">
        <v>1174</v>
      </c>
      <c r="AA2" s="12" t="s">
        <v>1175</v>
      </c>
      <c r="AB2" s="12" t="s">
        <v>1176</v>
      </c>
      <c r="AC2" s="12" t="s">
        <v>1177</v>
      </c>
      <c r="AD2" s="12" t="s">
        <v>1178</v>
      </c>
      <c r="AE2" s="12" t="s">
        <v>1118</v>
      </c>
      <c r="AF2" s="12" t="s">
        <v>1119</v>
      </c>
      <c r="AG2" s="12" t="s">
        <v>1120</v>
      </c>
      <c r="AH2" s="12" t="s">
        <v>1179</v>
      </c>
      <c r="AI2" s="12" t="s">
        <v>1180</v>
      </c>
      <c r="AJ2" s="12" t="s">
        <v>848</v>
      </c>
      <c r="AK2" s="12" t="s">
        <v>1123</v>
      </c>
      <c r="AL2" s="12" t="s">
        <v>1124</v>
      </c>
      <c r="AM2" s="12" t="s">
        <v>871</v>
      </c>
      <c r="AN2" s="12" t="s">
        <v>439</v>
      </c>
      <c r="AO2" s="12" t="s">
        <v>1125</v>
      </c>
      <c r="AP2" s="12" t="s">
        <v>1181</v>
      </c>
      <c r="AQ2" s="12" t="s">
        <v>1129</v>
      </c>
      <c r="AR2" s="12" t="s">
        <v>1109</v>
      </c>
      <c r="AS2" s="12" t="s">
        <v>1130</v>
      </c>
      <c r="AT2" s="12" t="s">
        <v>1131</v>
      </c>
      <c r="AU2" s="12" t="s">
        <v>1132</v>
      </c>
      <c r="AV2" s="12" t="s">
        <v>1041</v>
      </c>
      <c r="AW2" s="12" t="s">
        <v>1133</v>
      </c>
      <c r="AX2" s="12" t="s">
        <v>1134</v>
      </c>
      <c r="AY2" s="12" t="s">
        <v>1048</v>
      </c>
    </row>
    <row r="3">
      <c r="A3" s="12" t="s">
        <v>1112</v>
      </c>
      <c r="B3" s="12" t="s">
        <v>1113</v>
      </c>
      <c r="C3" s="12" t="s">
        <v>809</v>
      </c>
      <c r="D3" s="12" t="s">
        <v>1182</v>
      </c>
      <c r="E3" s="12" t="s">
        <v>1183</v>
      </c>
      <c r="F3" s="12" t="s">
        <v>1184</v>
      </c>
      <c r="G3" s="12" t="s">
        <v>1185</v>
      </c>
      <c r="H3" s="12" t="s">
        <v>1186</v>
      </c>
      <c r="I3" s="12" t="s">
        <v>1187</v>
      </c>
      <c r="J3" s="12" t="s">
        <v>1188</v>
      </c>
      <c r="K3" s="12" t="s">
        <v>1189</v>
      </c>
      <c r="L3" s="12" t="s">
        <v>1190</v>
      </c>
      <c r="M3" s="12" t="s">
        <v>1191</v>
      </c>
      <c r="N3" s="12" t="s">
        <v>1192</v>
      </c>
      <c r="O3" s="12" t="s">
        <v>1185</v>
      </c>
      <c r="P3" s="12" t="s">
        <v>1186</v>
      </c>
      <c r="Q3" s="12" t="s">
        <v>1187</v>
      </c>
      <c r="R3" s="12" t="s">
        <v>1188</v>
      </c>
      <c r="S3" s="12" t="s">
        <v>1056</v>
      </c>
      <c r="T3" s="12" t="s">
        <v>1193</v>
      </c>
      <c r="U3" s="12" t="s">
        <v>466</v>
      </c>
      <c r="V3" s="12" t="s">
        <v>470</v>
      </c>
      <c r="W3" s="12" t="s">
        <v>1194</v>
      </c>
      <c r="X3" s="84" t="s">
        <v>1195</v>
      </c>
      <c r="Y3" s="84" t="s">
        <v>990</v>
      </c>
      <c r="Z3" s="84" t="s">
        <v>994</v>
      </c>
      <c r="AA3" s="12" t="s">
        <v>983</v>
      </c>
      <c r="AB3" s="84" t="s">
        <v>987</v>
      </c>
      <c r="AC3" s="84" t="s">
        <v>997</v>
      </c>
      <c r="AD3" s="84" t="s">
        <v>1001</v>
      </c>
      <c r="AE3" s="12" t="s">
        <v>460</v>
      </c>
      <c r="AF3" s="12" t="s">
        <v>466</v>
      </c>
      <c r="AG3" s="12" t="s">
        <v>470</v>
      </c>
      <c r="AH3" s="85" t="s">
        <v>1196</v>
      </c>
      <c r="AI3" s="85" t="s">
        <v>1197</v>
      </c>
      <c r="AJ3" s="12" t="s">
        <v>849</v>
      </c>
      <c r="AK3" s="85" t="s">
        <v>432</v>
      </c>
      <c r="AL3" s="86" t="s">
        <v>434</v>
      </c>
      <c r="AM3" s="12" t="s">
        <v>436</v>
      </c>
      <c r="AN3" s="12" t="s">
        <v>440</v>
      </c>
      <c r="AO3" s="12" t="s">
        <v>438</v>
      </c>
      <c r="AP3" s="85" t="s">
        <v>1144</v>
      </c>
      <c r="AQ3" s="12" t="s">
        <v>1198</v>
      </c>
      <c r="AR3" s="87" t="s">
        <v>1146</v>
      </c>
      <c r="AS3" s="12" t="s">
        <v>1199</v>
      </c>
      <c r="AT3" s="12" t="s">
        <v>1031</v>
      </c>
      <c r="AU3" s="12" t="s">
        <v>1037</v>
      </c>
      <c r="AV3" s="12" t="s">
        <v>1200</v>
      </c>
      <c r="AW3" s="12" t="s">
        <v>1148</v>
      </c>
      <c r="AX3" s="12" t="s">
        <v>174</v>
      </c>
      <c r="AY3" s="12" t="s">
        <v>1149</v>
      </c>
    </row>
    <row r="4">
      <c r="A4" s="2">
        <v>1990.0</v>
      </c>
      <c r="B4" s="2" t="s">
        <v>1150</v>
      </c>
      <c r="X4" s="88"/>
      <c r="Y4" s="88"/>
      <c r="Z4" s="88"/>
      <c r="AB4" s="88"/>
      <c r="AC4" s="88"/>
      <c r="AD4" s="88"/>
      <c r="AH4" s="73"/>
      <c r="AI4" s="73"/>
      <c r="AK4" s="71">
        <v>268.4</v>
      </c>
      <c r="AL4" s="89"/>
      <c r="AP4" s="73"/>
      <c r="AR4" s="90"/>
    </row>
    <row r="5">
      <c r="A5" s="2">
        <v>2010.0</v>
      </c>
      <c r="B5" s="2" t="s">
        <v>1150</v>
      </c>
      <c r="X5" s="88"/>
      <c r="Y5" s="88"/>
      <c r="Z5" s="88"/>
      <c r="AB5" s="88"/>
      <c r="AC5" s="88"/>
      <c r="AD5" s="88"/>
      <c r="AH5" s="73">
        <v>254.0</v>
      </c>
      <c r="AI5" s="73">
        <v>179.0</v>
      </c>
      <c r="AK5" s="73">
        <v>268.4</v>
      </c>
      <c r="AL5" s="89">
        <v>199.08</v>
      </c>
      <c r="AP5" s="73">
        <v>247.0</v>
      </c>
      <c r="AR5" s="90">
        <v>0.2161</v>
      </c>
    </row>
    <row r="6">
      <c r="A6" s="2">
        <v>2011.0</v>
      </c>
      <c r="B6" s="2" t="s">
        <v>1150</v>
      </c>
      <c r="X6" s="88"/>
      <c r="Y6" s="88"/>
      <c r="Z6" s="88"/>
      <c r="AB6" s="88"/>
      <c r="AC6" s="88"/>
      <c r="AD6" s="88"/>
      <c r="AH6" s="73">
        <v>242.0</v>
      </c>
      <c r="AI6" s="73">
        <v>170.1</v>
      </c>
      <c r="AK6" s="73">
        <v>263.5</v>
      </c>
      <c r="AL6" s="89">
        <v>199.08</v>
      </c>
      <c r="AP6" s="73">
        <v>200.0</v>
      </c>
      <c r="AR6" s="90">
        <v>0.2161</v>
      </c>
    </row>
    <row r="7">
      <c r="A7" s="2">
        <v>2012.0</v>
      </c>
      <c r="B7" s="2" t="s">
        <v>1150</v>
      </c>
      <c r="X7" s="88"/>
      <c r="Y7" s="88"/>
      <c r="Z7" s="88"/>
      <c r="AB7" s="88"/>
      <c r="AC7" s="88"/>
      <c r="AD7" s="88"/>
      <c r="AH7" s="73">
        <v>225.0</v>
      </c>
      <c r="AI7" s="73">
        <v>162.3</v>
      </c>
      <c r="AK7" s="73">
        <v>263.5</v>
      </c>
      <c r="AL7" s="89">
        <v>199.08</v>
      </c>
      <c r="AP7" s="73">
        <v>132.0</v>
      </c>
      <c r="AR7" s="90">
        <v>0.2161</v>
      </c>
    </row>
    <row r="8">
      <c r="A8" s="2">
        <v>2013.0</v>
      </c>
      <c r="B8" s="2" t="s">
        <v>1150</v>
      </c>
      <c r="X8" s="88"/>
      <c r="Y8" s="88"/>
      <c r="Z8" s="88"/>
      <c r="AB8" s="88"/>
      <c r="AC8" s="88"/>
      <c r="AD8" s="88"/>
      <c r="AH8" s="73">
        <v>209.0</v>
      </c>
      <c r="AI8" s="73">
        <v>153.9</v>
      </c>
      <c r="AK8" s="73">
        <v>263.5</v>
      </c>
      <c r="AL8" s="89">
        <v>199.08</v>
      </c>
      <c r="AP8" s="73">
        <v>160.0</v>
      </c>
      <c r="AR8" s="90">
        <v>0.2161</v>
      </c>
    </row>
    <row r="9">
      <c r="A9" s="2">
        <v>2014.0</v>
      </c>
      <c r="B9" s="2" t="s">
        <v>1150</v>
      </c>
      <c r="X9" s="88"/>
      <c r="Y9" s="88"/>
      <c r="Z9" s="88"/>
      <c r="AB9" s="88"/>
      <c r="AC9" s="88"/>
      <c r="AD9" s="88"/>
      <c r="AH9" s="91">
        <v>211.0</v>
      </c>
      <c r="AI9" s="91">
        <v>160.6</v>
      </c>
      <c r="AK9" s="73">
        <v>264.5</v>
      </c>
      <c r="AL9" s="89">
        <v>199.08</v>
      </c>
      <c r="AP9" s="91">
        <v>131.0</v>
      </c>
      <c r="AR9" s="90">
        <v>0.2161</v>
      </c>
    </row>
    <row r="10">
      <c r="A10" s="2">
        <v>2015.0</v>
      </c>
      <c r="B10" s="2" t="s">
        <v>1150</v>
      </c>
      <c r="X10" s="92"/>
      <c r="Y10" s="92"/>
      <c r="Z10" s="92"/>
      <c r="AB10" s="88"/>
      <c r="AC10" s="88"/>
      <c r="AD10" s="88"/>
      <c r="AH10" s="91">
        <v>203.0</v>
      </c>
      <c r="AI10" s="91">
        <v>140.7</v>
      </c>
      <c r="AK10" s="73">
        <v>264.5</v>
      </c>
      <c r="AL10" s="89">
        <v>199.08</v>
      </c>
      <c r="AP10" s="91">
        <v>104.0</v>
      </c>
      <c r="AR10" s="90">
        <v>0.2161</v>
      </c>
    </row>
    <row r="11">
      <c r="A11" s="2">
        <v>2016.0</v>
      </c>
      <c r="B11" s="2" t="s">
        <v>1150</v>
      </c>
      <c r="X11" s="92"/>
      <c r="Y11" s="92"/>
      <c r="Z11" s="92"/>
      <c r="AB11" s="93"/>
      <c r="AC11" s="92"/>
      <c r="AD11" s="92"/>
      <c r="AH11" s="91">
        <v>201.0</v>
      </c>
      <c r="AI11" s="91">
        <v>140.0</v>
      </c>
      <c r="AK11" s="73">
        <v>266.3</v>
      </c>
      <c r="AL11" s="89">
        <v>199.08</v>
      </c>
      <c r="AP11" s="91">
        <v>109.0</v>
      </c>
      <c r="AR11" s="90">
        <v>0.2161</v>
      </c>
    </row>
    <row r="12">
      <c r="A12" s="2">
        <v>2017.0</v>
      </c>
      <c r="B12" s="2" t="s">
        <v>1150</v>
      </c>
      <c r="X12" s="92"/>
      <c r="Y12" s="94">
        <v>231.0</v>
      </c>
      <c r="Z12" s="95">
        <v>216.0</v>
      </c>
      <c r="AB12" s="93"/>
      <c r="AC12" s="94">
        <v>508.0</v>
      </c>
      <c r="AD12" s="94">
        <v>873.0</v>
      </c>
      <c r="AH12" s="91">
        <v>173.0</v>
      </c>
      <c r="AI12" s="91">
        <v>130.0</v>
      </c>
      <c r="AK12" s="73">
        <v>268.0</v>
      </c>
      <c r="AL12" s="89">
        <v>199.08</v>
      </c>
      <c r="AP12" s="91">
        <v>95.0</v>
      </c>
      <c r="AR12" s="90">
        <v>0.2161</v>
      </c>
    </row>
    <row r="13">
      <c r="A13" s="2">
        <v>2018.0</v>
      </c>
      <c r="B13" s="2" t="s">
        <v>1150</v>
      </c>
      <c r="X13" s="92"/>
      <c r="Y13" s="94">
        <v>230.0</v>
      </c>
      <c r="Z13" s="94">
        <v>215.0</v>
      </c>
      <c r="AB13" s="93"/>
      <c r="AC13" s="94">
        <v>510.0</v>
      </c>
      <c r="AD13" s="94">
        <v>976.0</v>
      </c>
      <c r="AH13" s="91">
        <v>180.0</v>
      </c>
      <c r="AI13" s="91">
        <v>136.3</v>
      </c>
      <c r="AK13" s="73">
        <v>268.0</v>
      </c>
      <c r="AL13" s="89">
        <v>199.08</v>
      </c>
      <c r="AP13" s="91">
        <v>109.0</v>
      </c>
      <c r="AR13" s="90">
        <v>0.2161</v>
      </c>
    </row>
    <row r="14">
      <c r="A14" s="2">
        <v>2019.0</v>
      </c>
      <c r="B14" s="2" t="s">
        <v>1150</v>
      </c>
      <c r="X14" s="92"/>
      <c r="Y14" s="94">
        <v>224.0</v>
      </c>
      <c r="Z14" s="94">
        <v>209.0</v>
      </c>
      <c r="AB14" s="93"/>
      <c r="AC14" s="94">
        <v>498.0</v>
      </c>
      <c r="AD14" s="94">
        <v>855.0</v>
      </c>
      <c r="AH14" s="91">
        <v>177.0</v>
      </c>
      <c r="AI14" s="91">
        <v>126.0</v>
      </c>
      <c r="AK14" s="73">
        <v>268.0</v>
      </c>
      <c r="AL14" s="89">
        <v>199.08</v>
      </c>
      <c r="AP14" s="91">
        <v>92.0</v>
      </c>
      <c r="AR14" s="90">
        <v>0.2161</v>
      </c>
    </row>
    <row r="15">
      <c r="A15" s="2">
        <v>2020.0</v>
      </c>
      <c r="B15" s="2" t="s">
        <v>1150</v>
      </c>
      <c r="X15" s="92"/>
      <c r="Y15" s="94">
        <v>214.0</v>
      </c>
      <c r="Z15" s="94">
        <v>200.0</v>
      </c>
      <c r="AB15" s="93"/>
      <c r="AC15" s="94">
        <v>480.0</v>
      </c>
      <c r="AD15" s="94">
        <v>824.0</v>
      </c>
      <c r="AH15" s="91">
        <v>172.0</v>
      </c>
      <c r="AI15" s="91">
        <v>123.0</v>
      </c>
      <c r="AK15" s="73">
        <v>268.0</v>
      </c>
      <c r="AL15" s="89">
        <v>199.08</v>
      </c>
      <c r="AP15" s="96">
        <v>87.0</v>
      </c>
      <c r="AR15" s="90">
        <v>0.2161</v>
      </c>
    </row>
    <row r="16">
      <c r="A16" s="2">
        <v>2021.0</v>
      </c>
      <c r="B16" s="2" t="s">
        <v>1150</v>
      </c>
      <c r="X16" s="92"/>
      <c r="Y16" s="94">
        <v>212.0</v>
      </c>
      <c r="Z16" s="94">
        <v>190.0</v>
      </c>
      <c r="AB16" s="93"/>
      <c r="AC16" s="94">
        <v>477.0</v>
      </c>
      <c r="AD16" s="94">
        <v>796.0</v>
      </c>
      <c r="AH16" s="91">
        <v>172.0</v>
      </c>
      <c r="AI16" s="91">
        <v>123.0</v>
      </c>
      <c r="AK16" s="97">
        <v>264.1055</v>
      </c>
      <c r="AL16" s="89">
        <v>199.08</v>
      </c>
      <c r="AP16" s="96">
        <v>81.0</v>
      </c>
      <c r="AR16" s="90">
        <v>0.2161</v>
      </c>
    </row>
    <row r="17">
      <c r="A17" s="2">
        <v>2022.0</v>
      </c>
      <c r="B17" s="2" t="s">
        <v>1150</v>
      </c>
      <c r="X17" s="92"/>
      <c r="Y17" s="94">
        <v>209.0</v>
      </c>
      <c r="Z17" s="94">
        <v>181.0</v>
      </c>
      <c r="AB17" s="93"/>
      <c r="AC17" s="94">
        <v>474.0</v>
      </c>
      <c r="AD17" s="94">
        <v>768.0</v>
      </c>
      <c r="AH17" s="91">
        <v>140.0</v>
      </c>
      <c r="AI17" s="91">
        <v>100.0</v>
      </c>
      <c r="AK17" s="73">
        <v>260.211</v>
      </c>
      <c r="AL17" s="89">
        <v>199.08</v>
      </c>
      <c r="AP17" s="96">
        <v>76.0</v>
      </c>
      <c r="AR17" s="90">
        <v>0.2161</v>
      </c>
    </row>
    <row r="18">
      <c r="A18" s="2">
        <v>2023.0</v>
      </c>
      <c r="B18" s="2" t="s">
        <v>1150</v>
      </c>
      <c r="X18" s="92"/>
      <c r="Y18" s="94">
        <v>207.0</v>
      </c>
      <c r="Z18" s="94">
        <v>172.0</v>
      </c>
      <c r="AB18" s="93"/>
      <c r="AC18" s="94">
        <v>470.0</v>
      </c>
      <c r="AD18" s="94">
        <v>738.0</v>
      </c>
      <c r="AH18" s="91">
        <v>108.0</v>
      </c>
      <c r="AI18" s="91">
        <v>77.0</v>
      </c>
      <c r="AK18" s="73">
        <v>256.3165</v>
      </c>
      <c r="AL18" s="98">
        <v>199.08</v>
      </c>
      <c r="AP18" s="96">
        <v>70.0</v>
      </c>
      <c r="AR18" s="90">
        <v>0.2161</v>
      </c>
    </row>
    <row r="19">
      <c r="A19" s="2">
        <v>2024.0</v>
      </c>
      <c r="B19" s="2" t="s">
        <v>1150</v>
      </c>
      <c r="X19" s="92"/>
      <c r="Y19" s="94">
        <v>204.0</v>
      </c>
      <c r="Z19" s="94">
        <v>163.0</v>
      </c>
      <c r="AB19" s="93"/>
      <c r="AC19" s="94">
        <v>466.0</v>
      </c>
      <c r="AD19" s="94">
        <v>709.0</v>
      </c>
      <c r="AH19" s="91">
        <v>108.0</v>
      </c>
      <c r="AI19" s="91">
        <v>77.0</v>
      </c>
      <c r="AK19" s="73">
        <v>252.422</v>
      </c>
      <c r="AL19" s="98">
        <v>199.08</v>
      </c>
      <c r="AP19" s="96">
        <v>65.0</v>
      </c>
      <c r="AR19" s="90">
        <v>0.2161</v>
      </c>
    </row>
    <row r="20">
      <c r="A20" s="2">
        <v>2025.0</v>
      </c>
      <c r="B20" s="2" t="s">
        <v>1150</v>
      </c>
      <c r="X20" s="92"/>
      <c r="Y20" s="95">
        <v>202.0</v>
      </c>
      <c r="Z20" s="95">
        <v>154.0</v>
      </c>
      <c r="AB20" s="93"/>
      <c r="AC20" s="95">
        <v>461.0</v>
      </c>
      <c r="AD20" s="95">
        <v>680.0</v>
      </c>
      <c r="AH20" s="91">
        <v>108.0</v>
      </c>
      <c r="AI20" s="91">
        <v>77.0</v>
      </c>
      <c r="AK20" s="73">
        <v>248.5275</v>
      </c>
      <c r="AL20" s="98">
        <v>199.08</v>
      </c>
      <c r="AP20" s="96">
        <v>59.0</v>
      </c>
      <c r="AR20" s="90">
        <v>0.2161</v>
      </c>
    </row>
    <row r="21">
      <c r="A21" s="2">
        <v>2026.0</v>
      </c>
      <c r="B21" s="2" t="s">
        <v>1150</v>
      </c>
      <c r="X21" s="92"/>
      <c r="Y21" s="95">
        <v>199.0</v>
      </c>
      <c r="Z21" s="95">
        <v>144.0</v>
      </c>
      <c r="AB21" s="93"/>
      <c r="AC21" s="95">
        <v>455.0</v>
      </c>
      <c r="AD21" s="95">
        <v>645.0</v>
      </c>
      <c r="AH21" s="91">
        <v>108.0</v>
      </c>
      <c r="AI21" s="91">
        <v>77.0</v>
      </c>
      <c r="AK21" s="73">
        <v>244.633</v>
      </c>
      <c r="AL21" s="98">
        <v>199.08</v>
      </c>
      <c r="AP21" s="96">
        <v>54.0</v>
      </c>
      <c r="AR21" s="90">
        <v>0.2161</v>
      </c>
    </row>
    <row r="22">
      <c r="A22" s="2">
        <v>2027.0</v>
      </c>
      <c r="B22" s="2" t="s">
        <v>1150</v>
      </c>
      <c r="X22" s="92"/>
      <c r="Y22" s="95">
        <v>196.0</v>
      </c>
      <c r="Z22" s="95">
        <v>134.0</v>
      </c>
      <c r="AB22" s="93"/>
      <c r="AC22" s="95">
        <v>449.0</v>
      </c>
      <c r="AD22" s="95">
        <v>611.0</v>
      </c>
      <c r="AH22" s="91">
        <v>108.0</v>
      </c>
      <c r="AI22" s="91">
        <v>77.0</v>
      </c>
      <c r="AK22" s="73">
        <v>240.7385</v>
      </c>
      <c r="AL22" s="98">
        <v>199.08</v>
      </c>
      <c r="AP22" s="96">
        <v>48.0</v>
      </c>
      <c r="AR22" s="90">
        <v>0.2161</v>
      </c>
    </row>
    <row r="23">
      <c r="A23" s="2">
        <v>2028.0</v>
      </c>
      <c r="B23" s="2" t="s">
        <v>1150</v>
      </c>
      <c r="X23" s="92"/>
      <c r="Y23" s="95">
        <v>192.0</v>
      </c>
      <c r="Z23" s="95">
        <v>125.0</v>
      </c>
      <c r="AB23" s="93"/>
      <c r="AC23" s="95">
        <v>443.0</v>
      </c>
      <c r="AD23" s="95">
        <v>576.0</v>
      </c>
      <c r="AH23" s="91">
        <v>108.0</v>
      </c>
      <c r="AI23" s="91">
        <v>77.0</v>
      </c>
      <c r="AK23" s="73">
        <v>236.844</v>
      </c>
      <c r="AL23" s="98">
        <v>199.08</v>
      </c>
      <c r="AP23" s="96">
        <v>43.0</v>
      </c>
      <c r="AR23" s="90">
        <v>0.2161</v>
      </c>
    </row>
    <row r="24">
      <c r="A24" s="2">
        <v>2029.0</v>
      </c>
      <c r="B24" s="2" t="s">
        <v>1150</v>
      </c>
      <c r="X24" s="92"/>
      <c r="Y24" s="95">
        <v>189.0</v>
      </c>
      <c r="Z24" s="95">
        <v>116.0</v>
      </c>
      <c r="AB24" s="93"/>
      <c r="AC24" s="95">
        <v>436.0</v>
      </c>
      <c r="AD24" s="95">
        <v>541.0</v>
      </c>
      <c r="AH24" s="91">
        <v>108.0</v>
      </c>
      <c r="AI24" s="91">
        <v>77.0</v>
      </c>
      <c r="AK24" s="73">
        <v>236.844</v>
      </c>
      <c r="AL24" s="98">
        <v>199.08</v>
      </c>
      <c r="AP24" s="96">
        <v>37.0</v>
      </c>
      <c r="AR24" s="90">
        <v>0.2161</v>
      </c>
    </row>
    <row r="25">
      <c r="A25" s="2">
        <v>2030.0</v>
      </c>
      <c r="B25" s="2" t="s">
        <v>1150</v>
      </c>
      <c r="X25" s="92"/>
      <c r="Y25" s="95">
        <v>186.0</v>
      </c>
      <c r="Z25" s="95">
        <v>107.0</v>
      </c>
      <c r="AB25" s="93"/>
      <c r="AC25" s="95">
        <v>429.0</v>
      </c>
      <c r="AD25" s="95">
        <v>508.0</v>
      </c>
      <c r="AH25" s="91">
        <v>108.0</v>
      </c>
      <c r="AI25" s="91">
        <v>77.0</v>
      </c>
      <c r="AK25" s="73">
        <v>236.844</v>
      </c>
      <c r="AL25" s="98">
        <v>199.08</v>
      </c>
      <c r="AP25" s="96">
        <v>31.0</v>
      </c>
      <c r="AR25" s="90">
        <v>0.2161</v>
      </c>
    </row>
    <row r="26">
      <c r="A26" s="2">
        <v>1990.0</v>
      </c>
      <c r="B26" s="2" t="s">
        <v>1151</v>
      </c>
      <c r="E26" s="88"/>
      <c r="F26" s="88"/>
      <c r="G26" s="88"/>
      <c r="H26" s="88"/>
      <c r="I26" s="89"/>
      <c r="J26" s="89"/>
      <c r="K26" s="89"/>
      <c r="L26" s="89"/>
      <c r="M26" s="92"/>
      <c r="N26" s="92"/>
      <c r="O26" s="92"/>
      <c r="P26" s="92"/>
      <c r="Q26" s="92"/>
      <c r="R26" s="92"/>
      <c r="S26" s="92"/>
      <c r="T26" s="92"/>
      <c r="U26" s="92"/>
      <c r="V26" s="92"/>
      <c r="W26" s="92"/>
      <c r="X26" s="92"/>
      <c r="AA26" s="92"/>
      <c r="AB26" s="92"/>
      <c r="AF26" s="92"/>
      <c r="AG26" s="92"/>
      <c r="AH26" s="73"/>
      <c r="AI26" s="73"/>
      <c r="AK26" s="71"/>
      <c r="AL26" s="73"/>
      <c r="AP26" s="73"/>
      <c r="AR26" s="90"/>
    </row>
    <row r="27">
      <c r="A27" s="2">
        <v>2010.0</v>
      </c>
      <c r="B27" s="2" t="s">
        <v>1151</v>
      </c>
      <c r="E27" s="88"/>
      <c r="F27" s="88"/>
      <c r="G27" s="88"/>
      <c r="H27" s="88"/>
      <c r="I27" s="89">
        <v>0.0</v>
      </c>
      <c r="J27" s="89">
        <v>0.0</v>
      </c>
      <c r="K27" s="89">
        <v>42.0</v>
      </c>
      <c r="L27" s="89">
        <v>49.0</v>
      </c>
      <c r="M27" s="92"/>
      <c r="N27" s="92"/>
      <c r="O27" s="92"/>
      <c r="P27" s="92"/>
      <c r="Q27" s="92"/>
      <c r="R27" s="92"/>
      <c r="S27" s="92"/>
      <c r="T27" s="92"/>
      <c r="U27" s="92"/>
      <c r="V27" s="92"/>
      <c r="W27" s="92"/>
      <c r="X27" s="92"/>
      <c r="AA27" s="92"/>
      <c r="AB27" s="92"/>
      <c r="AF27" s="92"/>
      <c r="AG27" s="92"/>
      <c r="AH27" s="73">
        <v>254.0</v>
      </c>
      <c r="AI27" s="73">
        <v>179.0</v>
      </c>
      <c r="AK27" s="71">
        <v>268.4</v>
      </c>
      <c r="AL27" s="73">
        <v>199.08</v>
      </c>
      <c r="AP27" s="73">
        <v>247.0</v>
      </c>
      <c r="AR27" s="90">
        <v>0.2161</v>
      </c>
    </row>
    <row r="28">
      <c r="A28" s="2">
        <v>2011.0</v>
      </c>
      <c r="B28" s="2" t="s">
        <v>1151</v>
      </c>
      <c r="E28" s="88"/>
      <c r="F28" s="88"/>
      <c r="G28" s="88"/>
      <c r="H28" s="88"/>
      <c r="I28" s="89">
        <v>0.0</v>
      </c>
      <c r="J28" s="89">
        <v>0.0</v>
      </c>
      <c r="K28" s="89">
        <v>34.0</v>
      </c>
      <c r="L28" s="89">
        <v>40.0</v>
      </c>
      <c r="M28" s="92"/>
      <c r="N28" s="92"/>
      <c r="O28" s="92"/>
      <c r="P28" s="92"/>
      <c r="Q28" s="92"/>
      <c r="R28" s="92"/>
      <c r="S28" s="92"/>
      <c r="T28" s="92"/>
      <c r="U28" s="92"/>
      <c r="V28" s="92"/>
      <c r="W28" s="92"/>
      <c r="X28" s="92"/>
      <c r="AA28" s="92"/>
      <c r="AB28" s="92"/>
      <c r="AF28" s="92"/>
      <c r="AG28" s="92"/>
      <c r="AH28" s="73">
        <v>242.0</v>
      </c>
      <c r="AI28" s="73">
        <v>170.1</v>
      </c>
      <c r="AK28" s="71">
        <v>263.5</v>
      </c>
      <c r="AL28" s="73">
        <v>199.08</v>
      </c>
      <c r="AP28" s="73">
        <v>200.0</v>
      </c>
      <c r="AR28" s="90">
        <v>0.2161</v>
      </c>
    </row>
    <row r="29">
      <c r="A29" s="2">
        <v>2012.0</v>
      </c>
      <c r="B29" s="2" t="s">
        <v>1151</v>
      </c>
      <c r="E29" s="88"/>
      <c r="F29" s="88"/>
      <c r="G29" s="88"/>
      <c r="H29" s="88"/>
      <c r="I29" s="89">
        <v>0.0</v>
      </c>
      <c r="J29" s="89">
        <v>0.0</v>
      </c>
      <c r="K29" s="89">
        <v>22.0</v>
      </c>
      <c r="L29" s="89">
        <v>26.0</v>
      </c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AA29" s="92"/>
      <c r="AB29" s="92"/>
      <c r="AF29" s="92"/>
      <c r="AG29" s="92"/>
      <c r="AH29" s="73">
        <v>225.0</v>
      </c>
      <c r="AI29" s="73">
        <v>162.3</v>
      </c>
      <c r="AK29" s="71">
        <v>263.5</v>
      </c>
      <c r="AL29" s="73">
        <v>199.08</v>
      </c>
      <c r="AP29" s="73">
        <v>132.0</v>
      </c>
      <c r="AR29" s="90">
        <v>0.2161</v>
      </c>
    </row>
    <row r="30">
      <c r="A30" s="2">
        <v>2013.0</v>
      </c>
      <c r="B30" s="2" t="s">
        <v>1151</v>
      </c>
      <c r="E30" s="88"/>
      <c r="F30" s="88"/>
      <c r="G30" s="88"/>
      <c r="H30" s="88"/>
      <c r="I30" s="89">
        <v>0.0</v>
      </c>
      <c r="J30" s="89">
        <v>0.0</v>
      </c>
      <c r="K30" s="89">
        <v>27.0</v>
      </c>
      <c r="L30" s="89">
        <v>32.0</v>
      </c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AA30" s="92"/>
      <c r="AB30" s="92"/>
      <c r="AF30" s="92"/>
      <c r="AG30" s="92"/>
      <c r="AH30" s="73">
        <v>209.0</v>
      </c>
      <c r="AI30" s="73">
        <v>153.9</v>
      </c>
      <c r="AK30" s="71">
        <v>263.5</v>
      </c>
      <c r="AL30" s="73">
        <v>199.08</v>
      </c>
      <c r="AP30" s="73">
        <v>160.0</v>
      </c>
      <c r="AR30" s="90">
        <v>0.2161</v>
      </c>
    </row>
    <row r="31">
      <c r="A31" s="2">
        <v>2014.0</v>
      </c>
      <c r="B31" s="2" t="s">
        <v>1151</v>
      </c>
      <c r="E31" s="88"/>
      <c r="F31" s="88"/>
      <c r="G31" s="88"/>
      <c r="H31" s="88"/>
      <c r="I31" s="89">
        <v>0.0</v>
      </c>
      <c r="J31" s="89">
        <v>0.0</v>
      </c>
      <c r="K31" s="89">
        <v>22.0</v>
      </c>
      <c r="L31" s="89">
        <v>26.0</v>
      </c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92"/>
      <c r="X31" s="92"/>
      <c r="AA31" s="92"/>
      <c r="AB31" s="92"/>
      <c r="AF31" s="92"/>
      <c r="AG31" s="92"/>
      <c r="AH31" s="91">
        <v>211.0</v>
      </c>
      <c r="AI31" s="91">
        <v>160.6</v>
      </c>
      <c r="AK31" s="71">
        <v>264.5</v>
      </c>
      <c r="AL31" s="73">
        <v>199.08</v>
      </c>
      <c r="AP31" s="91">
        <v>131.0</v>
      </c>
      <c r="AR31" s="90">
        <v>0.2161</v>
      </c>
    </row>
    <row r="32">
      <c r="A32" s="2">
        <v>2015.0</v>
      </c>
      <c r="B32" s="2" t="s">
        <v>1151</v>
      </c>
      <c r="E32" s="88"/>
      <c r="F32" s="88"/>
      <c r="G32" s="88"/>
      <c r="H32" s="88"/>
      <c r="I32" s="89">
        <v>0.0</v>
      </c>
      <c r="J32" s="89">
        <v>0.0</v>
      </c>
      <c r="K32" s="89">
        <v>18.0</v>
      </c>
      <c r="L32" s="89">
        <v>21.0</v>
      </c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AA32" s="92"/>
      <c r="AB32" s="92"/>
      <c r="AF32" s="92"/>
      <c r="AG32" s="92"/>
      <c r="AH32" s="91">
        <v>203.0</v>
      </c>
      <c r="AI32" s="91">
        <v>140.7</v>
      </c>
      <c r="AK32" s="71">
        <v>264.5</v>
      </c>
      <c r="AL32" s="73">
        <v>199.08</v>
      </c>
      <c r="AP32" s="91">
        <v>104.0</v>
      </c>
      <c r="AR32" s="90">
        <v>0.2161</v>
      </c>
    </row>
    <row r="33">
      <c r="A33" s="2">
        <v>2016.0</v>
      </c>
      <c r="B33" s="2" t="s">
        <v>1151</v>
      </c>
      <c r="E33" s="94">
        <v>210.0</v>
      </c>
      <c r="F33" s="94">
        <v>140.0</v>
      </c>
      <c r="G33" s="94">
        <v>195.0</v>
      </c>
      <c r="H33" s="94">
        <v>121.0</v>
      </c>
      <c r="I33" s="89">
        <v>176.0</v>
      </c>
      <c r="J33" s="89">
        <v>109.0</v>
      </c>
      <c r="K33" s="89">
        <v>19.0</v>
      </c>
      <c r="L33" s="89">
        <v>22.0</v>
      </c>
      <c r="M33" s="94">
        <v>70.0</v>
      </c>
      <c r="N33" s="94">
        <v>44.0</v>
      </c>
      <c r="O33" s="94">
        <v>868.0</v>
      </c>
      <c r="P33" s="99">
        <v>868.0</v>
      </c>
      <c r="Q33" s="99">
        <v>87.0</v>
      </c>
      <c r="R33" s="99">
        <v>87.0</v>
      </c>
      <c r="S33" s="92"/>
      <c r="T33" s="99">
        <v>152.6</v>
      </c>
      <c r="U33" s="94">
        <v>709.0</v>
      </c>
      <c r="V33" s="92"/>
      <c r="W33" s="89">
        <v>202.0</v>
      </c>
      <c r="X33" s="89">
        <v>133.0</v>
      </c>
      <c r="AA33" s="89">
        <v>861.0</v>
      </c>
      <c r="AB33" s="89">
        <v>861.0</v>
      </c>
      <c r="AF33" s="89">
        <v>709.0</v>
      </c>
      <c r="AG33" s="89">
        <v>0.0</v>
      </c>
      <c r="AH33" s="91">
        <v>201.0</v>
      </c>
      <c r="AI33" s="91">
        <v>140.0</v>
      </c>
      <c r="AK33" s="71">
        <v>266.3</v>
      </c>
      <c r="AL33" s="73">
        <v>199.08</v>
      </c>
      <c r="AP33" s="91">
        <v>109.0</v>
      </c>
      <c r="AR33" s="90">
        <v>0.2161</v>
      </c>
    </row>
    <row r="34">
      <c r="A34" s="2">
        <v>2017.0</v>
      </c>
      <c r="B34" s="2" t="s">
        <v>1151</v>
      </c>
      <c r="E34" s="89">
        <v>204.0</v>
      </c>
      <c r="F34" s="89">
        <v>136.0</v>
      </c>
      <c r="G34" s="89">
        <v>191.0</v>
      </c>
      <c r="H34" s="89">
        <v>119.0</v>
      </c>
      <c r="I34" s="89">
        <v>172.0</v>
      </c>
      <c r="J34" s="89">
        <v>107.0</v>
      </c>
      <c r="K34" s="89">
        <v>16.0</v>
      </c>
      <c r="L34" s="89">
        <v>19.0</v>
      </c>
      <c r="M34" s="89">
        <v>69.0</v>
      </c>
      <c r="N34" s="89">
        <v>43.0</v>
      </c>
      <c r="O34" s="100">
        <v>872.0</v>
      </c>
      <c r="P34" s="89">
        <v>872.0</v>
      </c>
      <c r="Q34" s="89">
        <v>87.0</v>
      </c>
      <c r="R34" s="89">
        <v>87.0</v>
      </c>
      <c r="S34" s="94">
        <v>371.0</v>
      </c>
      <c r="T34" s="89">
        <v>133.0</v>
      </c>
      <c r="U34" s="73">
        <v>618.0</v>
      </c>
      <c r="V34" s="92"/>
      <c r="W34" s="89">
        <v>197.0</v>
      </c>
      <c r="X34" s="89">
        <v>129.0</v>
      </c>
      <c r="AA34" s="89">
        <v>865.0</v>
      </c>
      <c r="AB34" s="89">
        <v>865.0</v>
      </c>
      <c r="AF34" s="89">
        <v>618.0</v>
      </c>
      <c r="AG34" s="89">
        <v>0.0</v>
      </c>
      <c r="AH34" s="91">
        <v>173.0</v>
      </c>
      <c r="AI34" s="91">
        <v>130.0</v>
      </c>
      <c r="AK34" s="71">
        <v>268.0</v>
      </c>
      <c r="AL34" s="73">
        <v>199.08</v>
      </c>
      <c r="AP34" s="91">
        <v>95.0</v>
      </c>
      <c r="AR34" s="90">
        <v>0.2161</v>
      </c>
    </row>
    <row r="35">
      <c r="A35" s="2">
        <v>2018.0</v>
      </c>
      <c r="B35" s="2" t="s">
        <v>1151</v>
      </c>
      <c r="E35" s="89">
        <v>198.0</v>
      </c>
      <c r="F35" s="89">
        <v>132.0</v>
      </c>
      <c r="G35" s="89">
        <v>187.0</v>
      </c>
      <c r="H35" s="89">
        <v>116.0</v>
      </c>
      <c r="I35" s="89">
        <v>169.0</v>
      </c>
      <c r="J35" s="89">
        <v>105.0</v>
      </c>
      <c r="K35" s="89">
        <v>19.0</v>
      </c>
      <c r="L35" s="89">
        <v>22.0</v>
      </c>
      <c r="M35" s="89">
        <v>68.0</v>
      </c>
      <c r="N35" s="89">
        <v>43.0</v>
      </c>
      <c r="O35" s="100">
        <v>853.0</v>
      </c>
      <c r="P35" s="89">
        <v>853.0</v>
      </c>
      <c r="Q35" s="89">
        <v>85.0</v>
      </c>
      <c r="R35" s="89">
        <v>85.0</v>
      </c>
      <c r="S35" s="94">
        <v>369.0</v>
      </c>
      <c r="T35" s="89">
        <v>153.0</v>
      </c>
      <c r="U35" s="73">
        <v>709.0</v>
      </c>
      <c r="V35" s="92"/>
      <c r="W35" s="89">
        <v>192.0</v>
      </c>
      <c r="X35" s="89">
        <v>126.0</v>
      </c>
      <c r="AA35" s="89">
        <v>846.0</v>
      </c>
      <c r="AB35" s="89">
        <v>846.0</v>
      </c>
      <c r="AF35" s="89">
        <v>709.0</v>
      </c>
      <c r="AG35" s="89">
        <v>0.0</v>
      </c>
      <c r="AH35" s="91">
        <v>180.0</v>
      </c>
      <c r="AI35" s="91">
        <v>136.3</v>
      </c>
      <c r="AK35" s="71">
        <v>268.0</v>
      </c>
      <c r="AL35" s="73">
        <v>199.08</v>
      </c>
      <c r="AP35" s="91">
        <v>109.0</v>
      </c>
      <c r="AR35" s="90">
        <v>0.2161</v>
      </c>
    </row>
    <row r="36">
      <c r="A36" s="2">
        <v>2019.0</v>
      </c>
      <c r="B36" s="2" t="s">
        <v>1151</v>
      </c>
      <c r="E36" s="89">
        <v>193.0</v>
      </c>
      <c r="F36" s="89">
        <v>128.0</v>
      </c>
      <c r="G36" s="89">
        <v>184.0</v>
      </c>
      <c r="H36" s="89">
        <v>114.0</v>
      </c>
      <c r="I36" s="89">
        <v>165.0</v>
      </c>
      <c r="J36" s="89">
        <v>103.0</v>
      </c>
      <c r="K36" s="89">
        <v>16.0</v>
      </c>
      <c r="L36" s="89">
        <v>18.0</v>
      </c>
      <c r="M36" s="89">
        <v>67.0</v>
      </c>
      <c r="N36" s="89">
        <v>42.0</v>
      </c>
      <c r="O36" s="100">
        <v>823.0</v>
      </c>
      <c r="P36" s="89">
        <v>823.0</v>
      </c>
      <c r="Q36" s="89">
        <v>82.0</v>
      </c>
      <c r="R36" s="89">
        <v>82.0</v>
      </c>
      <c r="S36" s="94">
        <v>368.0</v>
      </c>
      <c r="T36" s="89">
        <v>129.0</v>
      </c>
      <c r="U36" s="73">
        <v>598.0</v>
      </c>
      <c r="V36" s="92"/>
      <c r="W36" s="89">
        <v>187.0</v>
      </c>
      <c r="X36" s="89">
        <v>122.0</v>
      </c>
      <c r="AA36" s="89">
        <v>816.0</v>
      </c>
      <c r="AB36" s="89">
        <v>816.0</v>
      </c>
      <c r="AF36" s="89">
        <v>598.0</v>
      </c>
      <c r="AG36" s="89">
        <v>0.0</v>
      </c>
      <c r="AH36" s="91">
        <v>177.0</v>
      </c>
      <c r="AI36" s="91">
        <v>126.0</v>
      </c>
      <c r="AK36" s="71">
        <v>268.0</v>
      </c>
      <c r="AL36" s="73">
        <v>199.08</v>
      </c>
      <c r="AP36" s="91">
        <v>92.0</v>
      </c>
      <c r="AR36" s="90">
        <v>0.2161</v>
      </c>
    </row>
    <row r="37">
      <c r="A37" s="2">
        <v>2020.0</v>
      </c>
      <c r="B37" s="2" t="s">
        <v>1151</v>
      </c>
      <c r="E37" s="89">
        <v>187.0</v>
      </c>
      <c r="F37" s="89">
        <v>124.0</v>
      </c>
      <c r="G37" s="89">
        <v>180.0</v>
      </c>
      <c r="H37" s="89">
        <v>112.0</v>
      </c>
      <c r="I37" s="89">
        <v>162.0</v>
      </c>
      <c r="J37" s="89">
        <v>101.0</v>
      </c>
      <c r="K37" s="89">
        <v>15.0</v>
      </c>
      <c r="L37" s="89">
        <v>17.0</v>
      </c>
      <c r="M37" s="89">
        <v>66.0</v>
      </c>
      <c r="N37" s="89">
        <v>42.0</v>
      </c>
      <c r="O37" s="100">
        <v>819.0</v>
      </c>
      <c r="P37" s="89">
        <v>819.0</v>
      </c>
      <c r="Q37" s="89">
        <v>82.0</v>
      </c>
      <c r="R37" s="89">
        <v>82.0</v>
      </c>
      <c r="S37" s="94">
        <v>366.0</v>
      </c>
      <c r="T37" s="89">
        <v>121.0</v>
      </c>
      <c r="U37" s="73">
        <v>562.0</v>
      </c>
      <c r="V37" s="92"/>
      <c r="W37" s="89">
        <v>179.0</v>
      </c>
      <c r="X37" s="89">
        <v>117.0</v>
      </c>
      <c r="AA37" s="89">
        <v>774.0</v>
      </c>
      <c r="AB37" s="89">
        <v>774.0</v>
      </c>
      <c r="AF37" s="89">
        <v>562.0</v>
      </c>
      <c r="AG37" s="89">
        <v>0.0</v>
      </c>
      <c r="AH37" s="91">
        <v>172.0</v>
      </c>
      <c r="AI37" s="91">
        <v>123.0</v>
      </c>
      <c r="AK37" s="71">
        <v>268.0</v>
      </c>
      <c r="AL37" s="73">
        <v>199.08</v>
      </c>
      <c r="AP37" s="91">
        <v>87.0</v>
      </c>
      <c r="AR37" s="90">
        <v>0.2161</v>
      </c>
    </row>
    <row r="38">
      <c r="A38" s="2">
        <v>2021.0</v>
      </c>
      <c r="B38" s="2" t="s">
        <v>1151</v>
      </c>
      <c r="E38" s="89">
        <v>181.0</v>
      </c>
      <c r="F38" s="89">
        <v>121.0</v>
      </c>
      <c r="G38" s="89">
        <v>176.0</v>
      </c>
      <c r="H38" s="89">
        <v>110.0</v>
      </c>
      <c r="I38" s="89">
        <v>158.0</v>
      </c>
      <c r="J38" s="89">
        <v>99.0</v>
      </c>
      <c r="K38" s="89">
        <v>14.0</v>
      </c>
      <c r="L38" s="89">
        <v>16.0</v>
      </c>
      <c r="M38" s="89">
        <v>66.0</v>
      </c>
      <c r="N38" s="89">
        <v>41.0</v>
      </c>
      <c r="O38" s="100">
        <v>815.0</v>
      </c>
      <c r="P38" s="89">
        <v>815.0</v>
      </c>
      <c r="Q38" s="89">
        <v>82.0</v>
      </c>
      <c r="R38" s="89">
        <v>82.0</v>
      </c>
      <c r="S38" s="94">
        <v>364.0</v>
      </c>
      <c r="T38" s="89">
        <v>113.0</v>
      </c>
      <c r="U38" s="73">
        <v>527.0</v>
      </c>
      <c r="V38" s="89">
        <v>207.0</v>
      </c>
      <c r="W38" s="89">
        <v>171.0</v>
      </c>
      <c r="X38" s="89">
        <v>112.0</v>
      </c>
      <c r="AA38" s="89">
        <v>733.0</v>
      </c>
      <c r="AB38" s="89">
        <v>733.0</v>
      </c>
      <c r="AF38" s="89">
        <v>527.0</v>
      </c>
      <c r="AG38" s="89">
        <v>207.0</v>
      </c>
      <c r="AH38" s="91">
        <v>172.0</v>
      </c>
      <c r="AI38" s="91">
        <v>123.0</v>
      </c>
      <c r="AK38" s="101">
        <v>264.1</v>
      </c>
      <c r="AL38" s="73">
        <v>199.08</v>
      </c>
      <c r="AP38" s="91">
        <v>81.0</v>
      </c>
      <c r="AR38" s="90">
        <v>0.2161</v>
      </c>
    </row>
    <row r="39">
      <c r="A39" s="2">
        <v>2022.0</v>
      </c>
      <c r="B39" s="2" t="s">
        <v>1151</v>
      </c>
      <c r="E39" s="89">
        <v>175.0</v>
      </c>
      <c r="F39" s="89">
        <v>117.0</v>
      </c>
      <c r="G39" s="89">
        <v>172.0</v>
      </c>
      <c r="H39" s="89">
        <v>107.0</v>
      </c>
      <c r="I39" s="89">
        <v>155.0</v>
      </c>
      <c r="J39" s="89">
        <v>96.0</v>
      </c>
      <c r="K39" s="89">
        <v>13.0</v>
      </c>
      <c r="L39" s="89">
        <v>15.0</v>
      </c>
      <c r="M39" s="89">
        <v>65.0</v>
      </c>
      <c r="N39" s="89">
        <v>40.0</v>
      </c>
      <c r="O39" s="100">
        <v>810.0</v>
      </c>
      <c r="P39" s="89">
        <v>810.0</v>
      </c>
      <c r="Q39" s="89">
        <v>81.0</v>
      </c>
      <c r="R39" s="89">
        <v>81.0</v>
      </c>
      <c r="S39" s="94">
        <v>363.0</v>
      </c>
      <c r="T39" s="89">
        <v>106.0</v>
      </c>
      <c r="U39" s="73">
        <v>491.0</v>
      </c>
      <c r="V39" s="89">
        <v>193.0</v>
      </c>
      <c r="W39" s="89">
        <v>164.0</v>
      </c>
      <c r="X39" s="89">
        <v>108.0</v>
      </c>
      <c r="AA39" s="89">
        <v>691.0</v>
      </c>
      <c r="AB39" s="89">
        <v>691.0</v>
      </c>
      <c r="AF39" s="89">
        <v>491.0</v>
      </c>
      <c r="AG39" s="89">
        <v>193.0</v>
      </c>
      <c r="AH39" s="91">
        <v>140.0</v>
      </c>
      <c r="AI39" s="91">
        <v>100.0</v>
      </c>
      <c r="AK39" s="71">
        <v>260.2</v>
      </c>
      <c r="AL39" s="73">
        <v>199.08</v>
      </c>
      <c r="AP39" s="91">
        <v>76.0</v>
      </c>
      <c r="AR39" s="90">
        <v>0.2161</v>
      </c>
    </row>
    <row r="40">
      <c r="A40" s="2">
        <v>2023.0</v>
      </c>
      <c r="B40" s="2" t="s">
        <v>1151</v>
      </c>
      <c r="E40" s="89">
        <v>169.0</v>
      </c>
      <c r="F40" s="89">
        <v>113.0</v>
      </c>
      <c r="G40" s="89">
        <v>168.0</v>
      </c>
      <c r="H40" s="89">
        <v>105.0</v>
      </c>
      <c r="I40" s="89">
        <v>152.0</v>
      </c>
      <c r="J40" s="89">
        <v>94.0</v>
      </c>
      <c r="K40" s="89">
        <v>12.0</v>
      </c>
      <c r="L40" s="89">
        <v>14.0</v>
      </c>
      <c r="M40" s="89">
        <v>64.0</v>
      </c>
      <c r="N40" s="89">
        <v>40.0</v>
      </c>
      <c r="O40" s="100">
        <v>806.0</v>
      </c>
      <c r="P40" s="89">
        <v>806.0</v>
      </c>
      <c r="Q40" s="89">
        <v>81.0</v>
      </c>
      <c r="R40" s="89">
        <v>81.0</v>
      </c>
      <c r="S40" s="94">
        <v>361.0</v>
      </c>
      <c r="T40" s="89">
        <v>98.0</v>
      </c>
      <c r="U40" s="73">
        <v>455.0</v>
      </c>
      <c r="V40" s="89">
        <v>179.0</v>
      </c>
      <c r="W40" s="89">
        <v>157.0</v>
      </c>
      <c r="X40" s="89">
        <v>103.0</v>
      </c>
      <c r="AA40" s="89">
        <v>650.0</v>
      </c>
      <c r="AB40" s="89">
        <v>650.0</v>
      </c>
      <c r="AF40" s="89">
        <v>455.0</v>
      </c>
      <c r="AG40" s="89">
        <v>179.0</v>
      </c>
      <c r="AH40" s="91">
        <v>108.0</v>
      </c>
      <c r="AI40" s="91">
        <v>77.0</v>
      </c>
      <c r="AK40" s="71">
        <v>256.3</v>
      </c>
      <c r="AL40" s="73">
        <v>199.08</v>
      </c>
      <c r="AP40" s="91">
        <v>70.0</v>
      </c>
      <c r="AR40" s="90">
        <v>0.2161</v>
      </c>
    </row>
    <row r="41">
      <c r="A41" s="2">
        <v>2024.0</v>
      </c>
      <c r="B41" s="2" t="s">
        <v>1151</v>
      </c>
      <c r="E41" s="89">
        <v>164.0</v>
      </c>
      <c r="F41" s="89">
        <v>109.0</v>
      </c>
      <c r="G41" s="89">
        <v>165.0</v>
      </c>
      <c r="H41" s="89">
        <v>103.0</v>
      </c>
      <c r="I41" s="89">
        <v>148.0</v>
      </c>
      <c r="J41" s="89">
        <v>92.0</v>
      </c>
      <c r="K41" s="89">
        <v>11.0</v>
      </c>
      <c r="L41" s="89">
        <v>13.0</v>
      </c>
      <c r="M41" s="89">
        <v>63.0</v>
      </c>
      <c r="N41" s="89">
        <v>39.0</v>
      </c>
      <c r="O41" s="100">
        <v>800.0</v>
      </c>
      <c r="P41" s="89">
        <v>800.0</v>
      </c>
      <c r="Q41" s="89">
        <v>80.0</v>
      </c>
      <c r="R41" s="89">
        <v>80.0</v>
      </c>
      <c r="S41" s="94">
        <v>358.0</v>
      </c>
      <c r="T41" s="89">
        <v>90.0</v>
      </c>
      <c r="U41" s="73">
        <v>419.0</v>
      </c>
      <c r="V41" s="89">
        <v>164.0</v>
      </c>
      <c r="W41" s="89">
        <v>150.0</v>
      </c>
      <c r="X41" s="89">
        <v>98.0</v>
      </c>
      <c r="AA41" s="89">
        <v>607.0</v>
      </c>
      <c r="AB41" s="89">
        <v>607.0</v>
      </c>
      <c r="AF41" s="89">
        <v>419.0</v>
      </c>
      <c r="AG41" s="89">
        <v>164.0</v>
      </c>
      <c r="AH41" s="91">
        <v>97.0</v>
      </c>
      <c r="AI41" s="91">
        <v>69.0</v>
      </c>
      <c r="AK41" s="71">
        <v>252.4</v>
      </c>
      <c r="AL41" s="73">
        <v>199.08</v>
      </c>
      <c r="AP41" s="91">
        <v>65.0</v>
      </c>
      <c r="AR41" s="90">
        <v>0.2161</v>
      </c>
    </row>
    <row r="42">
      <c r="A42" s="2">
        <v>2025.0</v>
      </c>
      <c r="B42" s="2" t="s">
        <v>1151</v>
      </c>
      <c r="E42" s="77">
        <v>158.0</v>
      </c>
      <c r="F42" s="95">
        <v>105.0</v>
      </c>
      <c r="G42" s="77">
        <v>161.0</v>
      </c>
      <c r="H42" s="95">
        <v>100.0</v>
      </c>
      <c r="I42" s="89">
        <v>145.0</v>
      </c>
      <c r="J42" s="89">
        <v>90.0</v>
      </c>
      <c r="K42" s="89">
        <v>10.0</v>
      </c>
      <c r="L42" s="89">
        <v>12.0</v>
      </c>
      <c r="M42" s="94">
        <v>62.0</v>
      </c>
      <c r="N42" s="99">
        <v>39.0</v>
      </c>
      <c r="O42" s="94">
        <v>800.0</v>
      </c>
      <c r="P42" s="99">
        <v>800.0</v>
      </c>
      <c r="Q42" s="99">
        <v>80.0</v>
      </c>
      <c r="R42" s="99">
        <v>80.0</v>
      </c>
      <c r="S42" s="94">
        <v>356.0</v>
      </c>
      <c r="T42" s="99">
        <v>83.0</v>
      </c>
      <c r="U42" s="94">
        <v>384.0</v>
      </c>
      <c r="V42" s="102">
        <v>150.0</v>
      </c>
      <c r="W42" s="102">
        <v>142.0</v>
      </c>
      <c r="X42" s="102">
        <v>93.0</v>
      </c>
      <c r="AA42" s="102">
        <v>568.0</v>
      </c>
      <c r="AB42" s="102">
        <v>568.0</v>
      </c>
      <c r="AF42" s="102">
        <v>384.0</v>
      </c>
      <c r="AG42" s="102">
        <v>150.0</v>
      </c>
      <c r="AH42" s="91">
        <v>74.0</v>
      </c>
      <c r="AI42" s="91">
        <v>53.0</v>
      </c>
      <c r="AK42" s="71">
        <v>248.5</v>
      </c>
      <c r="AL42" s="73">
        <v>199.08</v>
      </c>
      <c r="AP42" s="91">
        <v>59.0</v>
      </c>
      <c r="AR42" s="90">
        <v>0.2161</v>
      </c>
    </row>
    <row r="43">
      <c r="A43" s="2">
        <v>2026.0</v>
      </c>
      <c r="B43" s="2" t="s">
        <v>1151</v>
      </c>
      <c r="E43" s="89">
        <v>153.0</v>
      </c>
      <c r="F43" s="89">
        <v>102.0</v>
      </c>
      <c r="G43" s="89">
        <v>155.0</v>
      </c>
      <c r="H43" s="89">
        <v>96.0</v>
      </c>
      <c r="I43" s="89">
        <v>139.0</v>
      </c>
      <c r="J43" s="89">
        <v>86.0</v>
      </c>
      <c r="K43" s="89">
        <v>9.0</v>
      </c>
      <c r="L43" s="89">
        <v>11.0</v>
      </c>
      <c r="M43" s="89">
        <v>61.0</v>
      </c>
      <c r="N43" s="89">
        <v>38.0</v>
      </c>
      <c r="O43" s="100">
        <v>795.0</v>
      </c>
      <c r="P43" s="89">
        <v>794.0</v>
      </c>
      <c r="Q43" s="89">
        <v>80.0</v>
      </c>
      <c r="R43" s="89">
        <v>79.0</v>
      </c>
      <c r="S43" s="94">
        <v>354.0</v>
      </c>
      <c r="T43" s="89">
        <v>75.0</v>
      </c>
      <c r="U43" s="73">
        <v>348.0</v>
      </c>
      <c r="V43" s="89">
        <v>136.0</v>
      </c>
      <c r="W43" s="89">
        <v>132.0</v>
      </c>
      <c r="X43" s="89">
        <v>87.0</v>
      </c>
      <c r="AA43" s="89">
        <v>474.0</v>
      </c>
      <c r="AB43" s="89">
        <v>474.0</v>
      </c>
      <c r="AF43" s="89">
        <v>348.0</v>
      </c>
      <c r="AG43" s="89">
        <v>136.0</v>
      </c>
      <c r="AH43" s="91">
        <v>68.0</v>
      </c>
      <c r="AI43" s="91">
        <v>49.0</v>
      </c>
      <c r="AK43" s="71">
        <v>244.6</v>
      </c>
      <c r="AL43" s="73">
        <v>199.08</v>
      </c>
      <c r="AP43" s="91">
        <v>54.0</v>
      </c>
      <c r="AR43" s="90">
        <v>0.2161</v>
      </c>
    </row>
    <row r="44">
      <c r="A44" s="2">
        <v>2027.0</v>
      </c>
      <c r="B44" s="2" t="s">
        <v>1151</v>
      </c>
      <c r="E44" s="89">
        <v>149.0</v>
      </c>
      <c r="F44" s="89">
        <v>99.0</v>
      </c>
      <c r="G44" s="89">
        <v>148.0</v>
      </c>
      <c r="H44" s="89">
        <v>92.0</v>
      </c>
      <c r="I44" s="89">
        <v>133.0</v>
      </c>
      <c r="J44" s="89">
        <v>83.0</v>
      </c>
      <c r="K44" s="89">
        <v>8.0</v>
      </c>
      <c r="L44" s="89">
        <v>10.0</v>
      </c>
      <c r="M44" s="89">
        <v>60.0</v>
      </c>
      <c r="N44" s="89">
        <v>38.0</v>
      </c>
      <c r="O44" s="100">
        <v>789.0</v>
      </c>
      <c r="P44" s="89">
        <v>788.0</v>
      </c>
      <c r="Q44" s="89">
        <v>79.0</v>
      </c>
      <c r="R44" s="89">
        <v>79.0</v>
      </c>
      <c r="S44" s="94">
        <v>351.0</v>
      </c>
      <c r="T44" s="89">
        <v>67.0</v>
      </c>
      <c r="U44" s="73">
        <v>312.0</v>
      </c>
      <c r="V44" s="89">
        <v>122.0</v>
      </c>
      <c r="W44" s="89">
        <v>123.0</v>
      </c>
      <c r="X44" s="89">
        <v>81.0</v>
      </c>
      <c r="AA44" s="89">
        <v>380.0</v>
      </c>
      <c r="AB44" s="89">
        <v>380.0</v>
      </c>
      <c r="AF44" s="89">
        <v>312.0</v>
      </c>
      <c r="AG44" s="89">
        <v>122.0</v>
      </c>
      <c r="AH44" s="91">
        <v>62.0</v>
      </c>
      <c r="AI44" s="91">
        <v>44.0</v>
      </c>
      <c r="AK44" s="71">
        <v>240.7</v>
      </c>
      <c r="AL44" s="73">
        <v>199.08</v>
      </c>
      <c r="AP44" s="91">
        <v>48.0</v>
      </c>
      <c r="AR44" s="90">
        <v>0.2161</v>
      </c>
    </row>
    <row r="45">
      <c r="A45" s="2">
        <v>2028.0</v>
      </c>
      <c r="B45" s="2" t="s">
        <v>1151</v>
      </c>
      <c r="E45" s="89">
        <v>144.0</v>
      </c>
      <c r="F45" s="89">
        <v>96.0</v>
      </c>
      <c r="G45" s="89">
        <v>142.0</v>
      </c>
      <c r="H45" s="89">
        <v>88.0</v>
      </c>
      <c r="I45" s="89">
        <v>128.0</v>
      </c>
      <c r="J45" s="89">
        <v>79.0</v>
      </c>
      <c r="K45" s="89">
        <v>7.0</v>
      </c>
      <c r="L45" s="89">
        <v>9.0</v>
      </c>
      <c r="M45" s="89">
        <v>59.0</v>
      </c>
      <c r="N45" s="89">
        <v>37.0</v>
      </c>
      <c r="O45" s="100">
        <v>782.0</v>
      </c>
      <c r="P45" s="89">
        <v>781.0</v>
      </c>
      <c r="Q45" s="89">
        <v>78.0</v>
      </c>
      <c r="R45" s="89">
        <v>78.0</v>
      </c>
      <c r="S45" s="94">
        <v>348.0</v>
      </c>
      <c r="T45" s="89">
        <v>60.0</v>
      </c>
      <c r="U45" s="73">
        <v>276.0</v>
      </c>
      <c r="V45" s="89">
        <v>108.0</v>
      </c>
      <c r="W45" s="89">
        <v>113.0</v>
      </c>
      <c r="X45" s="89">
        <v>75.0</v>
      </c>
      <c r="AA45" s="89">
        <v>287.0</v>
      </c>
      <c r="AB45" s="89">
        <v>287.0</v>
      </c>
      <c r="AF45" s="89">
        <v>276.0</v>
      </c>
      <c r="AG45" s="89">
        <v>108.0</v>
      </c>
      <c r="AH45" s="91">
        <v>52.0</v>
      </c>
      <c r="AI45" s="91">
        <v>37.0</v>
      </c>
      <c r="AK45" s="71">
        <v>236.8</v>
      </c>
      <c r="AL45" s="73">
        <v>199.08</v>
      </c>
      <c r="AP45" s="91">
        <v>43.0</v>
      </c>
      <c r="AR45" s="90">
        <v>0.2161</v>
      </c>
    </row>
    <row r="46">
      <c r="A46" s="2">
        <v>2029.0</v>
      </c>
      <c r="B46" s="2" t="s">
        <v>1151</v>
      </c>
      <c r="E46" s="89">
        <v>140.0</v>
      </c>
      <c r="F46" s="89">
        <v>93.0</v>
      </c>
      <c r="G46" s="89">
        <v>135.0</v>
      </c>
      <c r="H46" s="89">
        <v>84.0</v>
      </c>
      <c r="I46" s="89">
        <v>122.0</v>
      </c>
      <c r="J46" s="89">
        <v>76.0</v>
      </c>
      <c r="K46" s="89">
        <v>6.0</v>
      </c>
      <c r="L46" s="89">
        <v>7.0</v>
      </c>
      <c r="M46" s="89">
        <v>58.0</v>
      </c>
      <c r="N46" s="89">
        <v>37.0</v>
      </c>
      <c r="O46" s="100">
        <v>776.0</v>
      </c>
      <c r="P46" s="89">
        <v>775.0</v>
      </c>
      <c r="Q46" s="89">
        <v>78.0</v>
      </c>
      <c r="R46" s="89">
        <v>78.0</v>
      </c>
      <c r="S46" s="94">
        <v>345.0</v>
      </c>
      <c r="T46" s="89">
        <v>52.0</v>
      </c>
      <c r="U46" s="73">
        <v>241.0</v>
      </c>
      <c r="V46" s="89">
        <v>94.0</v>
      </c>
      <c r="W46" s="89">
        <v>104.0</v>
      </c>
      <c r="X46" s="89">
        <v>69.0</v>
      </c>
      <c r="AA46" s="89">
        <v>195.0</v>
      </c>
      <c r="AB46" s="89">
        <v>194.0</v>
      </c>
      <c r="AF46" s="89">
        <v>241.0</v>
      </c>
      <c r="AG46" s="89">
        <v>94.0</v>
      </c>
      <c r="AH46" s="91">
        <v>33.0</v>
      </c>
      <c r="AI46" s="91">
        <v>24.0</v>
      </c>
      <c r="AK46" s="71">
        <v>236.8</v>
      </c>
      <c r="AL46" s="73">
        <v>199.08</v>
      </c>
      <c r="AP46" s="91">
        <v>37.0</v>
      </c>
      <c r="AR46" s="90">
        <v>0.2161</v>
      </c>
    </row>
    <row r="47">
      <c r="A47" s="2">
        <v>2030.0</v>
      </c>
      <c r="B47" s="2" t="s">
        <v>1151</v>
      </c>
      <c r="E47" s="77">
        <v>135.0</v>
      </c>
      <c r="F47" s="95">
        <v>90.0</v>
      </c>
      <c r="G47" s="77">
        <v>129.0</v>
      </c>
      <c r="H47" s="95">
        <v>80.0</v>
      </c>
      <c r="I47" s="89">
        <v>116.0</v>
      </c>
      <c r="J47" s="89">
        <v>72.0</v>
      </c>
      <c r="K47" s="89">
        <v>5.0</v>
      </c>
      <c r="L47" s="89">
        <v>6.0</v>
      </c>
      <c r="M47" s="94">
        <v>57.0</v>
      </c>
      <c r="N47" s="99">
        <v>36.0</v>
      </c>
      <c r="O47" s="94">
        <v>769.0</v>
      </c>
      <c r="P47" s="99">
        <v>769.0</v>
      </c>
      <c r="Q47" s="99">
        <v>77.0</v>
      </c>
      <c r="R47" s="99">
        <v>77.0</v>
      </c>
      <c r="S47" s="94">
        <v>342.0</v>
      </c>
      <c r="T47" s="99">
        <v>43.0</v>
      </c>
      <c r="U47" s="94">
        <v>202.0</v>
      </c>
      <c r="V47" s="102">
        <v>79.0</v>
      </c>
      <c r="W47" s="102">
        <v>96.0</v>
      </c>
      <c r="X47" s="102">
        <v>63.0</v>
      </c>
      <c r="AA47" s="102">
        <v>102.0</v>
      </c>
      <c r="AB47" s="102">
        <v>102.0</v>
      </c>
      <c r="AF47" s="102">
        <v>202.0</v>
      </c>
      <c r="AG47" s="102">
        <v>79.0</v>
      </c>
      <c r="AH47" s="91">
        <v>24.0</v>
      </c>
      <c r="AI47" s="91">
        <v>17.0</v>
      </c>
      <c r="AK47" s="71">
        <v>236.8</v>
      </c>
      <c r="AL47" s="73">
        <v>199.08</v>
      </c>
      <c r="AP47" s="91">
        <v>31.0</v>
      </c>
      <c r="AR47" s="90">
        <v>0.2161</v>
      </c>
    </row>
  </sheetData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2.0" topLeftCell="C3" activePane="bottomRight" state="frozen"/>
      <selection activeCell="C1" sqref="C1" pane="topRight"/>
      <selection activeCell="A3" sqref="A3" pane="bottomLeft"/>
      <selection activeCell="C3" sqref="C3" pane="bottomRight"/>
    </sheetView>
  </sheetViews>
  <sheetFormatPr customHeight="1" defaultColWidth="14.43" defaultRowHeight="15.75"/>
  <cols>
    <col customWidth="1" min="1" max="2" width="7.57"/>
    <col customWidth="1" min="3" max="30" width="7.86"/>
  </cols>
  <sheetData>
    <row r="1">
      <c r="C1" s="2" t="s">
        <v>1153</v>
      </c>
      <c r="D1" s="2"/>
      <c r="E1" s="2" t="s">
        <v>1154</v>
      </c>
      <c r="F1" s="2"/>
      <c r="G1" s="2" t="s">
        <v>1003</v>
      </c>
      <c r="H1" s="2" t="s">
        <v>1170</v>
      </c>
      <c r="I1" s="2" t="s">
        <v>1201</v>
      </c>
      <c r="J1" s="2" t="s">
        <v>1202</v>
      </c>
      <c r="L1" s="2" t="s">
        <v>1203</v>
      </c>
      <c r="N1" s="2" t="s">
        <v>1204</v>
      </c>
      <c r="O1" s="2" t="s">
        <v>1205</v>
      </c>
      <c r="S1" s="2" t="s">
        <v>1124</v>
      </c>
      <c r="T1" s="2" t="s">
        <v>437</v>
      </c>
      <c r="Y1" s="2" t="s">
        <v>439</v>
      </c>
      <c r="Z1" s="2" t="s">
        <v>1206</v>
      </c>
      <c r="AD1" s="2" t="s">
        <v>1207</v>
      </c>
    </row>
    <row r="2">
      <c r="A2" s="12" t="s">
        <v>1112</v>
      </c>
      <c r="B2" s="12" t="s">
        <v>1113</v>
      </c>
      <c r="C2" s="103" t="s">
        <v>1208</v>
      </c>
      <c r="D2" s="103" t="s">
        <v>1209</v>
      </c>
      <c r="E2" s="103" t="s">
        <v>1208</v>
      </c>
      <c r="F2" s="103" t="s">
        <v>1209</v>
      </c>
      <c r="G2" s="103"/>
      <c r="H2" s="103"/>
      <c r="I2" s="103"/>
      <c r="J2" s="103" t="s">
        <v>1208</v>
      </c>
      <c r="K2" s="103" t="s">
        <v>1209</v>
      </c>
      <c r="L2" s="103" t="s">
        <v>1208</v>
      </c>
      <c r="M2" s="103" t="s">
        <v>1209</v>
      </c>
      <c r="N2" s="12" t="s">
        <v>1122</v>
      </c>
      <c r="O2" s="12" t="s">
        <v>1210</v>
      </c>
      <c r="P2" s="12" t="s">
        <v>16</v>
      </c>
      <c r="Q2" s="12" t="s">
        <v>1211</v>
      </c>
      <c r="R2" s="12" t="s">
        <v>1212</v>
      </c>
      <c r="S2" s="104"/>
      <c r="T2" s="12" t="s">
        <v>874</v>
      </c>
      <c r="U2" s="12" t="s">
        <v>16</v>
      </c>
      <c r="V2" s="12" t="s">
        <v>1211</v>
      </c>
      <c r="W2" s="12" t="s">
        <v>1213</v>
      </c>
      <c r="X2" s="12" t="s">
        <v>1212</v>
      </c>
      <c r="Y2" s="12" t="s">
        <v>16</v>
      </c>
      <c r="Z2" s="12" t="s">
        <v>1214</v>
      </c>
      <c r="AA2" s="12" t="s">
        <v>1127</v>
      </c>
      <c r="AB2" s="12" t="s">
        <v>1128</v>
      </c>
      <c r="AC2" s="12" t="s">
        <v>1215</v>
      </c>
      <c r="AD2" s="12" t="s">
        <v>1216</v>
      </c>
      <c r="AE2" s="104"/>
      <c r="AF2" s="104"/>
      <c r="AG2" s="104"/>
    </row>
    <row r="3">
      <c r="A3" s="2" t="s">
        <v>1112</v>
      </c>
      <c r="B3" s="2" t="s">
        <v>1113</v>
      </c>
      <c r="C3" s="2" t="s">
        <v>1194</v>
      </c>
      <c r="D3" s="2" t="s">
        <v>1195</v>
      </c>
      <c r="E3" s="2" t="s">
        <v>983</v>
      </c>
      <c r="F3" s="2" t="s">
        <v>987</v>
      </c>
      <c r="G3" s="2" t="s">
        <v>460</v>
      </c>
      <c r="H3" s="2" t="s">
        <v>466</v>
      </c>
      <c r="I3" s="2" t="s">
        <v>470</v>
      </c>
      <c r="J3" s="105" t="s">
        <v>990</v>
      </c>
      <c r="K3" s="105" t="s">
        <v>994</v>
      </c>
      <c r="L3" s="105" t="s">
        <v>997</v>
      </c>
      <c r="M3" s="105" t="s">
        <v>1001</v>
      </c>
      <c r="N3" s="73" t="s">
        <v>428</v>
      </c>
      <c r="O3" s="73" t="s">
        <v>1217</v>
      </c>
      <c r="P3" s="2" t="s">
        <v>856</v>
      </c>
      <c r="Q3" s="2" t="s">
        <v>859</v>
      </c>
      <c r="R3" s="2" t="s">
        <v>862</v>
      </c>
      <c r="S3" s="73" t="s">
        <v>434</v>
      </c>
      <c r="T3" s="106" t="s">
        <v>872</v>
      </c>
      <c r="U3" s="73" t="s">
        <v>1218</v>
      </c>
      <c r="V3" s="73" t="s">
        <v>1219</v>
      </c>
      <c r="W3" s="73" t="s">
        <v>1220</v>
      </c>
      <c r="X3" s="73" t="s">
        <v>1221</v>
      </c>
      <c r="Y3" s="97" t="s">
        <v>894</v>
      </c>
      <c r="Z3" s="107" t="s">
        <v>1144</v>
      </c>
      <c r="AA3" s="108" t="s">
        <v>1145</v>
      </c>
      <c r="AB3" s="108" t="s">
        <v>912</v>
      </c>
      <c r="AC3" s="108" t="s">
        <v>918</v>
      </c>
      <c r="AD3" s="108" t="s">
        <v>1222</v>
      </c>
    </row>
    <row r="4">
      <c r="A4" s="2">
        <v>1990.0</v>
      </c>
      <c r="B4" s="2" t="s">
        <v>1150</v>
      </c>
      <c r="J4" s="88"/>
      <c r="K4" s="88"/>
      <c r="L4" s="88"/>
      <c r="M4" s="88"/>
      <c r="N4" s="73"/>
      <c r="O4" s="73"/>
      <c r="S4" s="73"/>
      <c r="T4" s="106"/>
      <c r="U4" s="73"/>
      <c r="V4" s="73"/>
      <c r="W4" s="73"/>
      <c r="X4" s="73"/>
      <c r="Y4" s="92"/>
      <c r="Z4" s="107"/>
      <c r="AA4" s="109">
        <v>381.0</v>
      </c>
      <c r="AB4" s="109">
        <v>420.0</v>
      </c>
      <c r="AC4" s="109">
        <v>584.0</v>
      </c>
      <c r="AD4" s="109">
        <v>703.0</v>
      </c>
    </row>
    <row r="5">
      <c r="A5" s="2">
        <v>2010.0</v>
      </c>
      <c r="B5" s="2" t="s">
        <v>1150</v>
      </c>
      <c r="J5" s="88"/>
      <c r="K5" s="88"/>
      <c r="L5" s="88"/>
      <c r="M5" s="88"/>
      <c r="N5" s="73">
        <v>2206.6</v>
      </c>
      <c r="O5" s="73">
        <v>332.3</v>
      </c>
      <c r="S5" s="73">
        <v>8.0</v>
      </c>
      <c r="T5" s="106">
        <v>217.0</v>
      </c>
      <c r="U5" s="73">
        <v>170.614</v>
      </c>
      <c r="V5" s="73">
        <v>170.614</v>
      </c>
      <c r="W5" s="73">
        <v>0.57</v>
      </c>
      <c r="X5" s="73">
        <v>25.736</v>
      </c>
      <c r="Y5" s="92"/>
      <c r="Z5" s="107">
        <v>1221.0</v>
      </c>
      <c r="AA5" s="108">
        <v>662.0</v>
      </c>
      <c r="AB5" s="108">
        <v>776.0</v>
      </c>
      <c r="AC5" s="108">
        <v>330.0</v>
      </c>
      <c r="AD5" s="108">
        <v>628.0</v>
      </c>
    </row>
    <row r="6">
      <c r="A6" s="2">
        <v>2011.0</v>
      </c>
      <c r="B6" s="2" t="s">
        <v>1150</v>
      </c>
      <c r="J6" s="88"/>
      <c r="K6" s="88"/>
      <c r="L6" s="88"/>
      <c r="M6" s="88"/>
      <c r="N6" s="73">
        <v>1869.3</v>
      </c>
      <c r="O6" s="73">
        <v>266.0</v>
      </c>
      <c r="S6" s="73">
        <v>14.0</v>
      </c>
      <c r="T6" s="106">
        <v>207.0</v>
      </c>
      <c r="U6" s="73">
        <v>161.501</v>
      </c>
      <c r="V6" s="73">
        <v>161.501</v>
      </c>
      <c r="W6" s="73">
        <v>0.54</v>
      </c>
      <c r="X6" s="73">
        <v>24.885</v>
      </c>
      <c r="Y6" s="92"/>
      <c r="Z6" s="107">
        <v>1195.0</v>
      </c>
      <c r="AA6" s="108">
        <v>635.0</v>
      </c>
      <c r="AB6" s="108">
        <v>767.0</v>
      </c>
      <c r="AC6" s="108">
        <v>296.0</v>
      </c>
      <c r="AD6" s="108">
        <v>609.0</v>
      </c>
    </row>
    <row r="7">
      <c r="A7" s="2">
        <v>2012.0</v>
      </c>
      <c r="B7" s="2" t="s">
        <v>1150</v>
      </c>
      <c r="J7" s="88"/>
      <c r="K7" s="88"/>
      <c r="L7" s="88"/>
      <c r="M7" s="88"/>
      <c r="N7" s="73">
        <v>2072.7</v>
      </c>
      <c r="O7" s="73">
        <v>298.9</v>
      </c>
      <c r="S7" s="73">
        <v>10.0</v>
      </c>
      <c r="T7" s="106">
        <v>215.0</v>
      </c>
      <c r="U7" s="73">
        <v>168.467</v>
      </c>
      <c r="V7" s="73">
        <v>168.467</v>
      </c>
      <c r="W7" s="73">
        <v>0.55</v>
      </c>
      <c r="X7" s="73">
        <v>25.841</v>
      </c>
      <c r="Y7" s="92"/>
      <c r="Z7" s="107">
        <v>1233.0</v>
      </c>
      <c r="AA7" s="108">
        <v>665.0</v>
      </c>
      <c r="AB7" s="108">
        <v>783.0</v>
      </c>
      <c r="AC7" s="108">
        <v>293.0</v>
      </c>
      <c r="AD7" s="108">
        <v>583.0</v>
      </c>
    </row>
    <row r="8">
      <c r="A8" s="2">
        <v>2013.0</v>
      </c>
      <c r="B8" s="2" t="s">
        <v>1150</v>
      </c>
      <c r="J8" s="88"/>
      <c r="K8" s="88"/>
      <c r="L8" s="88"/>
      <c r="M8" s="88"/>
      <c r="N8" s="73">
        <v>1888.2</v>
      </c>
      <c r="O8" s="73">
        <v>275.6</v>
      </c>
      <c r="S8" s="73">
        <v>11.0</v>
      </c>
      <c r="T8" s="106">
        <v>208.0</v>
      </c>
      <c r="U8" s="73">
        <v>162.368</v>
      </c>
      <c r="V8" s="73">
        <v>162.368</v>
      </c>
      <c r="W8" s="73">
        <v>0.61</v>
      </c>
      <c r="X8" s="73">
        <v>24.976</v>
      </c>
      <c r="Y8" s="92"/>
      <c r="Z8" s="107">
        <v>1219.0</v>
      </c>
      <c r="AA8" s="108">
        <v>648.0</v>
      </c>
      <c r="AB8" s="108">
        <v>779.0</v>
      </c>
      <c r="AC8" s="108">
        <v>298.0</v>
      </c>
      <c r="AD8" s="108">
        <v>551.0</v>
      </c>
    </row>
    <row r="9">
      <c r="A9" s="2">
        <v>2014.0</v>
      </c>
      <c r="B9" s="2" t="s">
        <v>1150</v>
      </c>
      <c r="J9" s="88"/>
      <c r="K9" s="88"/>
      <c r="L9" s="88"/>
      <c r="M9" s="88"/>
      <c r="N9" s="73">
        <v>1872.2</v>
      </c>
      <c r="O9" s="73">
        <v>276.4</v>
      </c>
      <c r="S9" s="73">
        <v>10.0</v>
      </c>
      <c r="T9" s="106">
        <v>201.0</v>
      </c>
      <c r="U9" s="73">
        <v>159.642</v>
      </c>
      <c r="V9" s="73">
        <v>159.642</v>
      </c>
      <c r="W9" s="73">
        <v>0.56</v>
      </c>
      <c r="X9" s="73">
        <v>21.611</v>
      </c>
      <c r="Y9" s="92"/>
      <c r="Z9" s="107">
        <v>1238.0</v>
      </c>
      <c r="AA9" s="108">
        <v>643.0</v>
      </c>
      <c r="AB9" s="108">
        <v>796.0</v>
      </c>
      <c r="AC9" s="108">
        <v>289.0</v>
      </c>
      <c r="AD9" s="108">
        <v>560.0</v>
      </c>
    </row>
    <row r="10">
      <c r="A10" s="2">
        <v>2015.0</v>
      </c>
      <c r="B10" s="2" t="s">
        <v>1150</v>
      </c>
      <c r="J10" s="94">
        <v>60.0</v>
      </c>
      <c r="K10" s="94">
        <v>68.0</v>
      </c>
      <c r="L10" s="94">
        <v>32.0</v>
      </c>
      <c r="M10" s="94">
        <v>27.0</v>
      </c>
      <c r="N10" s="73">
        <v>1775.6</v>
      </c>
      <c r="O10" s="73">
        <v>264.7</v>
      </c>
      <c r="P10" s="89">
        <v>160.8</v>
      </c>
      <c r="Q10" s="89">
        <v>44.5</v>
      </c>
      <c r="R10" s="89">
        <v>59.4</v>
      </c>
      <c r="S10" s="73">
        <v>9.0</v>
      </c>
      <c r="T10" s="106">
        <v>195.0</v>
      </c>
      <c r="U10" s="73">
        <v>155.098</v>
      </c>
      <c r="V10" s="73">
        <v>155.098</v>
      </c>
      <c r="W10" s="73">
        <v>0.53</v>
      </c>
      <c r="X10" s="73">
        <v>21.039</v>
      </c>
      <c r="Y10" s="73">
        <v>8.1</v>
      </c>
      <c r="Z10" s="107">
        <v>1221.0</v>
      </c>
      <c r="AA10" s="108">
        <v>640.0</v>
      </c>
      <c r="AB10" s="108">
        <v>784.0</v>
      </c>
      <c r="AC10" s="108">
        <v>269.0</v>
      </c>
      <c r="AD10" s="108">
        <v>572.0</v>
      </c>
    </row>
    <row r="11">
      <c r="A11" s="2">
        <v>2016.0</v>
      </c>
      <c r="B11" s="2" t="s">
        <v>1150</v>
      </c>
      <c r="J11" s="94">
        <v>60.0</v>
      </c>
      <c r="K11" s="94">
        <v>68.0</v>
      </c>
      <c r="L11" s="94">
        <v>32.0</v>
      </c>
      <c r="M11" s="94">
        <v>27.0</v>
      </c>
      <c r="N11" s="73">
        <v>1956.7</v>
      </c>
      <c r="O11" s="73">
        <v>297.0</v>
      </c>
      <c r="P11" s="89">
        <v>177.5</v>
      </c>
      <c r="Q11" s="89">
        <v>50.9</v>
      </c>
      <c r="R11" s="89">
        <v>68.6</v>
      </c>
      <c r="S11" s="73">
        <v>9.0</v>
      </c>
      <c r="T11" s="73">
        <v>216.5</v>
      </c>
      <c r="U11" s="73">
        <v>159.584</v>
      </c>
      <c r="V11" s="73">
        <v>159.584</v>
      </c>
      <c r="W11" s="73">
        <v>0.52</v>
      </c>
      <c r="X11" s="73">
        <v>20.749</v>
      </c>
      <c r="Y11" s="73">
        <v>10.3</v>
      </c>
      <c r="Z11" s="107">
        <v>1250.0</v>
      </c>
      <c r="AA11" s="108">
        <v>663.0</v>
      </c>
      <c r="AB11" s="108">
        <v>814.0</v>
      </c>
      <c r="AC11" s="108">
        <v>261.0</v>
      </c>
      <c r="AD11" s="108">
        <v>559.0</v>
      </c>
    </row>
    <row r="12">
      <c r="A12" s="2">
        <v>2017.0</v>
      </c>
      <c r="B12" s="2" t="s">
        <v>1150</v>
      </c>
      <c r="J12" s="94">
        <v>60.0</v>
      </c>
      <c r="K12" s="94">
        <v>70.0</v>
      </c>
      <c r="L12" s="94">
        <v>20.0</v>
      </c>
      <c r="M12" s="94">
        <v>28.0</v>
      </c>
      <c r="N12" s="73">
        <v>1917.2</v>
      </c>
      <c r="O12" s="73">
        <v>280.4</v>
      </c>
      <c r="P12" s="89">
        <v>170.6</v>
      </c>
      <c r="Q12" s="89">
        <v>42.7</v>
      </c>
      <c r="R12" s="89">
        <v>67.1</v>
      </c>
      <c r="S12" s="73">
        <v>9.0</v>
      </c>
      <c r="T12" s="73">
        <v>215.8</v>
      </c>
      <c r="U12" s="73">
        <v>164.127</v>
      </c>
      <c r="V12" s="73">
        <v>164.127</v>
      </c>
      <c r="W12" s="73">
        <v>0.48</v>
      </c>
      <c r="X12" s="73">
        <v>21.403</v>
      </c>
      <c r="Y12" s="73">
        <v>13.7</v>
      </c>
      <c r="Z12" s="107">
        <v>1268.0</v>
      </c>
      <c r="AA12" s="108">
        <v>698.0</v>
      </c>
      <c r="AB12" s="108">
        <v>799.0</v>
      </c>
      <c r="AC12" s="108">
        <v>265.0</v>
      </c>
      <c r="AD12" s="108">
        <v>519.0</v>
      </c>
    </row>
    <row r="13">
      <c r="A13" s="2">
        <v>2018.0</v>
      </c>
      <c r="B13" s="2" t="s">
        <v>1150</v>
      </c>
      <c r="J13" s="94">
        <v>61.0</v>
      </c>
      <c r="K13" s="94">
        <v>73.0</v>
      </c>
      <c r="L13" s="94">
        <v>22.0</v>
      </c>
      <c r="M13" s="94">
        <v>29.0</v>
      </c>
      <c r="N13" s="73">
        <v>1955.1</v>
      </c>
      <c r="O13" s="73">
        <v>274.1</v>
      </c>
      <c r="P13" s="89">
        <v>168.8</v>
      </c>
      <c r="Q13" s="89">
        <v>39.9</v>
      </c>
      <c r="R13" s="89">
        <v>65.4</v>
      </c>
      <c r="S13" s="73">
        <v>9.0</v>
      </c>
      <c r="T13" s="73">
        <v>218.3</v>
      </c>
      <c r="Y13" s="73">
        <v>16.3</v>
      </c>
      <c r="Z13" s="107">
        <v>1253.0</v>
      </c>
      <c r="AA13" s="108">
        <v>721.0</v>
      </c>
      <c r="AB13" s="108">
        <v>767.0</v>
      </c>
      <c r="AC13" s="108">
        <v>294.0</v>
      </c>
      <c r="AD13" s="108">
        <v>499.0</v>
      </c>
    </row>
    <row r="14">
      <c r="A14" s="2">
        <v>2019.0</v>
      </c>
      <c r="B14" s="2" t="s">
        <v>1150</v>
      </c>
      <c r="J14" s="89">
        <v>61.0</v>
      </c>
      <c r="K14" s="89">
        <v>76.0</v>
      </c>
      <c r="L14" s="89">
        <v>22.0</v>
      </c>
      <c r="M14" s="89">
        <v>30.0</v>
      </c>
      <c r="N14" s="73">
        <v>1911.0</v>
      </c>
      <c r="O14" s="73">
        <v>263.2</v>
      </c>
      <c r="P14" s="89">
        <v>158.8</v>
      </c>
      <c r="Q14" s="89">
        <v>39.4</v>
      </c>
      <c r="R14" s="89">
        <v>65.0</v>
      </c>
      <c r="S14" s="73">
        <v>8.6</v>
      </c>
      <c r="T14" s="73">
        <v>215.8</v>
      </c>
      <c r="Y14" s="73">
        <v>18.5</v>
      </c>
      <c r="Z14" s="107">
        <v>1260.0</v>
      </c>
      <c r="AC14" s="108">
        <v>288.5</v>
      </c>
      <c r="AD14" s="108">
        <v>479.0</v>
      </c>
    </row>
    <row r="15">
      <c r="A15" s="2">
        <v>2020.0</v>
      </c>
      <c r="B15" s="2" t="s">
        <v>1150</v>
      </c>
      <c r="J15" s="89">
        <v>62.0</v>
      </c>
      <c r="K15" s="89">
        <v>79.0</v>
      </c>
      <c r="L15" s="89">
        <v>22.0</v>
      </c>
      <c r="M15" s="89">
        <v>31.0</v>
      </c>
      <c r="N15" s="75">
        <v>1840.0</v>
      </c>
      <c r="O15" s="73">
        <v>252.3</v>
      </c>
      <c r="P15" s="89">
        <v>148.8</v>
      </c>
      <c r="Q15" s="89">
        <v>38.9</v>
      </c>
      <c r="R15" s="89">
        <v>64.6</v>
      </c>
      <c r="S15" s="73">
        <v>8.3</v>
      </c>
      <c r="T15" s="73">
        <v>210.0</v>
      </c>
      <c r="Y15" s="73">
        <v>20.6</v>
      </c>
      <c r="Z15" s="107">
        <v>1271.0</v>
      </c>
      <c r="AC15" s="108">
        <v>283.0</v>
      </c>
      <c r="AD15" s="108">
        <v>459.0</v>
      </c>
    </row>
    <row r="16">
      <c r="A16" s="2">
        <v>2021.0</v>
      </c>
      <c r="B16" s="2" t="s">
        <v>1150</v>
      </c>
      <c r="J16" s="89">
        <v>62.0</v>
      </c>
      <c r="K16" s="89">
        <v>82.0</v>
      </c>
      <c r="L16" s="89">
        <v>22.0</v>
      </c>
      <c r="M16" s="89">
        <v>32.0</v>
      </c>
      <c r="N16" s="75">
        <v>1815.0</v>
      </c>
      <c r="O16" s="73">
        <v>241.4</v>
      </c>
      <c r="P16" s="89">
        <v>138.8</v>
      </c>
      <c r="Q16" s="89">
        <v>38.4</v>
      </c>
      <c r="R16" s="89">
        <v>64.2</v>
      </c>
      <c r="S16" s="73">
        <v>7.9</v>
      </c>
      <c r="T16" s="73">
        <v>210.0</v>
      </c>
      <c r="Y16" s="73">
        <v>22.8</v>
      </c>
      <c r="Z16" s="107">
        <v>1279.0</v>
      </c>
      <c r="AC16" s="108">
        <v>277.5</v>
      </c>
      <c r="AD16" s="108">
        <v>439.0</v>
      </c>
    </row>
    <row r="17">
      <c r="A17" s="2">
        <v>2022.0</v>
      </c>
      <c r="B17" s="2" t="s">
        <v>1150</v>
      </c>
      <c r="J17" s="89">
        <v>63.0</v>
      </c>
      <c r="K17" s="89">
        <v>84.0</v>
      </c>
      <c r="L17" s="89">
        <v>23.0</v>
      </c>
      <c r="M17" s="89">
        <v>33.0</v>
      </c>
      <c r="N17" s="75">
        <v>1791.0</v>
      </c>
      <c r="O17" s="73">
        <v>230.5</v>
      </c>
      <c r="P17" s="89">
        <v>128.8</v>
      </c>
      <c r="Q17" s="89">
        <v>37.9</v>
      </c>
      <c r="R17" s="89">
        <v>63.8</v>
      </c>
      <c r="S17" s="73">
        <v>7.5</v>
      </c>
      <c r="T17" s="73">
        <v>210.0</v>
      </c>
      <c r="Y17" s="73">
        <v>24.9</v>
      </c>
      <c r="Z17" s="107">
        <v>1287.0</v>
      </c>
      <c r="AC17" s="108">
        <v>272.0</v>
      </c>
      <c r="AD17" s="108">
        <v>419.0</v>
      </c>
    </row>
    <row r="18">
      <c r="A18" s="2">
        <v>2023.0</v>
      </c>
      <c r="B18" s="2" t="s">
        <v>1150</v>
      </c>
      <c r="J18" s="89">
        <v>63.0</v>
      </c>
      <c r="K18" s="89">
        <v>87.0</v>
      </c>
      <c r="L18" s="89">
        <v>23.0</v>
      </c>
      <c r="M18" s="89">
        <v>34.0</v>
      </c>
      <c r="N18" s="75">
        <v>1766.0</v>
      </c>
      <c r="O18" s="73">
        <v>219.6</v>
      </c>
      <c r="P18" s="89">
        <v>118.8</v>
      </c>
      <c r="Q18" s="89">
        <v>37.4</v>
      </c>
      <c r="R18" s="89">
        <v>63.4</v>
      </c>
      <c r="S18" s="73">
        <v>7.1</v>
      </c>
      <c r="T18" s="73">
        <v>210.0</v>
      </c>
      <c r="Y18" s="73">
        <v>27.1</v>
      </c>
      <c r="Z18" s="107">
        <v>1295.0</v>
      </c>
      <c r="AC18" s="108">
        <v>266.5</v>
      </c>
      <c r="AD18" s="108">
        <v>399.0</v>
      </c>
    </row>
    <row r="19">
      <c r="A19" s="2">
        <v>2024.0</v>
      </c>
      <c r="B19" s="2" t="s">
        <v>1150</v>
      </c>
      <c r="J19" s="89">
        <v>63.0</v>
      </c>
      <c r="K19" s="89">
        <v>90.0</v>
      </c>
      <c r="L19" s="89">
        <v>23.0</v>
      </c>
      <c r="M19" s="89">
        <v>35.0</v>
      </c>
      <c r="N19" s="75">
        <v>1741.0</v>
      </c>
      <c r="O19" s="73">
        <v>208.7</v>
      </c>
      <c r="P19" s="89">
        <v>108.8</v>
      </c>
      <c r="Q19" s="89">
        <v>36.9</v>
      </c>
      <c r="R19" s="89">
        <v>63.0</v>
      </c>
      <c r="S19" s="73">
        <v>6.8</v>
      </c>
      <c r="T19" s="73">
        <v>210.0</v>
      </c>
      <c r="Y19" s="73">
        <v>29.2</v>
      </c>
      <c r="Z19" s="107">
        <v>1303.0</v>
      </c>
      <c r="AC19" s="108">
        <v>261.0</v>
      </c>
      <c r="AD19" s="108">
        <v>379.0</v>
      </c>
    </row>
    <row r="20">
      <c r="A20" s="2">
        <v>2025.0</v>
      </c>
      <c r="B20" s="2" t="s">
        <v>1150</v>
      </c>
      <c r="J20" s="77">
        <v>64.0</v>
      </c>
      <c r="K20" s="77">
        <v>95.0</v>
      </c>
      <c r="L20" s="77">
        <v>23.1</v>
      </c>
      <c r="M20" s="77">
        <v>37.0</v>
      </c>
      <c r="N20" s="75">
        <v>1716.0</v>
      </c>
      <c r="O20" s="73">
        <v>197.8</v>
      </c>
      <c r="P20" s="89">
        <v>98.8</v>
      </c>
      <c r="Q20" s="89">
        <v>36.4</v>
      </c>
      <c r="R20" s="89">
        <v>62.6</v>
      </c>
      <c r="S20" s="73">
        <v>6.4</v>
      </c>
      <c r="T20" s="73">
        <v>210.0</v>
      </c>
      <c r="Y20" s="73">
        <v>31.4</v>
      </c>
      <c r="Z20" s="107">
        <v>1310.0</v>
      </c>
      <c r="AC20" s="108">
        <v>255.5</v>
      </c>
      <c r="AD20" s="108">
        <v>359.0</v>
      </c>
    </row>
    <row r="21">
      <c r="A21" s="2">
        <v>2026.0</v>
      </c>
      <c r="B21" s="2" t="s">
        <v>1150</v>
      </c>
      <c r="J21" s="97">
        <v>65.0</v>
      </c>
      <c r="K21" s="97">
        <v>98.0</v>
      </c>
      <c r="L21" s="97">
        <v>23.0</v>
      </c>
      <c r="M21" s="97">
        <v>37.0</v>
      </c>
      <c r="N21" s="75">
        <v>1691.0</v>
      </c>
      <c r="O21" s="73">
        <v>186.9</v>
      </c>
      <c r="P21" s="89">
        <v>88.8</v>
      </c>
      <c r="Q21" s="89">
        <v>35.9</v>
      </c>
      <c r="R21" s="89">
        <v>62.2</v>
      </c>
      <c r="S21" s="73">
        <v>6.0</v>
      </c>
      <c r="T21" s="73">
        <v>211.0</v>
      </c>
      <c r="Y21" s="73">
        <v>33.5</v>
      </c>
      <c r="Z21" s="107">
        <v>1318.0</v>
      </c>
      <c r="AC21" s="108">
        <v>250.0</v>
      </c>
      <c r="AD21" s="108">
        <v>339.0</v>
      </c>
    </row>
    <row r="22">
      <c r="A22" s="2">
        <v>2027.0</v>
      </c>
      <c r="B22" s="2" t="s">
        <v>1150</v>
      </c>
      <c r="J22" s="97">
        <v>66.0</v>
      </c>
      <c r="K22" s="97">
        <v>100.0</v>
      </c>
      <c r="L22" s="97">
        <v>24.0</v>
      </c>
      <c r="M22" s="97">
        <v>38.0</v>
      </c>
      <c r="N22" s="75">
        <v>1666.0</v>
      </c>
      <c r="O22" s="73">
        <v>176.0</v>
      </c>
      <c r="P22" s="89">
        <v>78.8</v>
      </c>
      <c r="Q22" s="89">
        <v>35.4</v>
      </c>
      <c r="R22" s="89">
        <v>61.8</v>
      </c>
      <c r="S22" s="73">
        <v>5.6</v>
      </c>
      <c r="T22" s="73">
        <v>211.0</v>
      </c>
      <c r="Y22" s="73">
        <v>35.7</v>
      </c>
      <c r="Z22" s="107">
        <v>1327.0</v>
      </c>
      <c r="AC22" s="108">
        <v>244.5</v>
      </c>
      <c r="AD22" s="108">
        <v>319.0</v>
      </c>
    </row>
    <row r="23">
      <c r="A23" s="2">
        <v>2028.0</v>
      </c>
      <c r="B23" s="2" t="s">
        <v>1150</v>
      </c>
      <c r="J23" s="97">
        <v>68.0</v>
      </c>
      <c r="K23" s="97">
        <v>103.0</v>
      </c>
      <c r="L23" s="97">
        <v>24.0</v>
      </c>
      <c r="M23" s="97">
        <v>38.0</v>
      </c>
      <c r="N23" s="75">
        <v>1641.0</v>
      </c>
      <c r="O23" s="73">
        <v>165.1</v>
      </c>
      <c r="P23" s="89">
        <v>68.8</v>
      </c>
      <c r="Q23" s="89">
        <v>34.9</v>
      </c>
      <c r="R23" s="89">
        <v>61.4</v>
      </c>
      <c r="S23" s="73">
        <v>5.3</v>
      </c>
      <c r="T23" s="73">
        <v>211.0</v>
      </c>
      <c r="Y23" s="73">
        <v>37.8</v>
      </c>
      <c r="Z23" s="107">
        <v>1335.0</v>
      </c>
      <c r="AC23" s="108">
        <v>239.0</v>
      </c>
      <c r="AD23" s="108">
        <v>299.0</v>
      </c>
    </row>
    <row r="24">
      <c r="A24" s="2">
        <v>2029.0</v>
      </c>
      <c r="B24" s="2" t="s">
        <v>1150</v>
      </c>
      <c r="J24" s="97">
        <v>69.0</v>
      </c>
      <c r="K24" s="97">
        <v>106.0</v>
      </c>
      <c r="L24" s="97">
        <v>24.0</v>
      </c>
      <c r="M24" s="97">
        <v>39.0</v>
      </c>
      <c r="N24" s="75">
        <v>1617.0</v>
      </c>
      <c r="O24" s="73">
        <v>154.2</v>
      </c>
      <c r="P24" s="89">
        <v>58.8</v>
      </c>
      <c r="Q24" s="89">
        <v>34.4</v>
      </c>
      <c r="R24" s="89">
        <v>61.0</v>
      </c>
      <c r="S24" s="73">
        <v>4.9</v>
      </c>
      <c r="T24" s="73">
        <v>211.0</v>
      </c>
      <c r="Y24" s="73">
        <v>40.0</v>
      </c>
      <c r="Z24" s="107">
        <v>1344.0</v>
      </c>
      <c r="AC24" s="108">
        <v>233.5</v>
      </c>
      <c r="AD24" s="108">
        <v>279.0</v>
      </c>
    </row>
    <row r="25">
      <c r="A25" s="2">
        <v>2030.0</v>
      </c>
      <c r="B25" s="2" t="s">
        <v>1150</v>
      </c>
      <c r="J25" s="77">
        <v>70.0</v>
      </c>
      <c r="K25" s="77">
        <v>108.0</v>
      </c>
      <c r="L25" s="77">
        <v>24.0</v>
      </c>
      <c r="M25" s="77">
        <v>39.0</v>
      </c>
      <c r="N25" s="75">
        <v>1592.0</v>
      </c>
      <c r="O25" s="73">
        <v>143.3</v>
      </c>
      <c r="P25" s="89">
        <v>48.8</v>
      </c>
      <c r="Q25" s="89">
        <v>33.9</v>
      </c>
      <c r="R25" s="89">
        <v>60.6</v>
      </c>
      <c r="S25" s="73">
        <v>4.5</v>
      </c>
      <c r="T25" s="73">
        <v>211.0</v>
      </c>
      <c r="Y25" s="73">
        <v>42.1</v>
      </c>
      <c r="Z25" s="107">
        <v>1352.0</v>
      </c>
      <c r="AC25" s="108">
        <v>228.0</v>
      </c>
      <c r="AD25" s="108">
        <v>259.0</v>
      </c>
    </row>
    <row r="26">
      <c r="A26" s="2">
        <v>1990.0</v>
      </c>
      <c r="B26" s="2" t="s">
        <v>1151</v>
      </c>
      <c r="C26" s="92"/>
      <c r="D26" s="92"/>
      <c r="E26" s="92"/>
      <c r="N26" s="73"/>
      <c r="O26" s="73"/>
      <c r="P26" s="89"/>
      <c r="Q26" s="89"/>
      <c r="R26" s="89"/>
      <c r="S26" s="73"/>
      <c r="T26" s="106"/>
      <c r="U26" s="73"/>
      <c r="V26" s="73"/>
      <c r="W26" s="73"/>
      <c r="X26" s="73"/>
      <c r="Y26" s="92"/>
      <c r="Z26" s="107"/>
      <c r="AA26" s="108"/>
      <c r="AB26" s="108"/>
      <c r="AC26" s="108"/>
    </row>
    <row r="27">
      <c r="A27" s="2">
        <v>2010.0</v>
      </c>
      <c r="B27" s="2" t="s">
        <v>1151</v>
      </c>
      <c r="C27" s="92"/>
      <c r="D27" s="92"/>
      <c r="E27" s="92"/>
      <c r="N27" s="73">
        <v>2206.6</v>
      </c>
      <c r="O27" s="73">
        <v>332.3</v>
      </c>
      <c r="P27" s="89">
        <v>0.0</v>
      </c>
      <c r="Q27" s="89">
        <v>0.0</v>
      </c>
      <c r="R27" s="89">
        <v>0.0</v>
      </c>
      <c r="S27" s="73">
        <v>8.0</v>
      </c>
      <c r="T27" s="106">
        <v>217.0</v>
      </c>
      <c r="U27" s="73">
        <v>170.614</v>
      </c>
      <c r="V27" s="73">
        <v>19.777</v>
      </c>
      <c r="W27" s="73">
        <v>0.57</v>
      </c>
      <c r="X27" s="73">
        <v>25.736</v>
      </c>
      <c r="Y27" s="92"/>
      <c r="Z27" s="107">
        <v>1221.0</v>
      </c>
      <c r="AA27" s="108">
        <v>662.0</v>
      </c>
      <c r="AB27" s="108">
        <v>776.0</v>
      </c>
      <c r="AC27" s="108">
        <v>330.0</v>
      </c>
    </row>
    <row r="28">
      <c r="A28" s="2">
        <v>2011.0</v>
      </c>
      <c r="B28" s="2" t="s">
        <v>1151</v>
      </c>
      <c r="C28" s="92"/>
      <c r="D28" s="92"/>
      <c r="E28" s="92"/>
      <c r="N28" s="73">
        <v>1869.3</v>
      </c>
      <c r="O28" s="73">
        <v>266.0</v>
      </c>
      <c r="P28" s="89">
        <v>0.0</v>
      </c>
      <c r="Q28" s="89">
        <v>0.0</v>
      </c>
      <c r="R28" s="89">
        <v>0.0</v>
      </c>
      <c r="S28" s="73">
        <v>14.0</v>
      </c>
      <c r="T28" s="106">
        <v>207.0</v>
      </c>
      <c r="U28" s="73">
        <v>161.501</v>
      </c>
      <c r="V28" s="73">
        <v>19.746</v>
      </c>
      <c r="W28" s="73">
        <v>0.54</v>
      </c>
      <c r="X28" s="73">
        <v>24.885</v>
      </c>
      <c r="Y28" s="92"/>
      <c r="Z28" s="107">
        <v>1195.0</v>
      </c>
      <c r="AA28" s="108">
        <v>635.0</v>
      </c>
      <c r="AB28" s="108">
        <v>767.0</v>
      </c>
      <c r="AC28" s="108">
        <v>296.0</v>
      </c>
    </row>
    <row r="29">
      <c r="A29" s="2">
        <v>2012.0</v>
      </c>
      <c r="B29" s="2" t="s">
        <v>1151</v>
      </c>
      <c r="C29" s="92"/>
      <c r="D29" s="92"/>
      <c r="E29" s="92"/>
      <c r="N29" s="73">
        <v>2072.7</v>
      </c>
      <c r="O29" s="73">
        <v>298.9</v>
      </c>
      <c r="P29" s="89">
        <v>0.0</v>
      </c>
      <c r="Q29" s="89">
        <v>0.0</v>
      </c>
      <c r="R29" s="89">
        <v>0.0</v>
      </c>
      <c r="S29" s="73">
        <v>10.0</v>
      </c>
      <c r="T29" s="106">
        <v>215.0</v>
      </c>
      <c r="U29" s="73">
        <v>168.467</v>
      </c>
      <c r="V29" s="73">
        <v>19.913</v>
      </c>
      <c r="W29" s="73">
        <v>0.55</v>
      </c>
      <c r="X29" s="73">
        <v>25.841</v>
      </c>
      <c r="Y29" s="92"/>
      <c r="Z29" s="107">
        <v>1233.0</v>
      </c>
      <c r="AA29" s="108">
        <v>665.0</v>
      </c>
      <c r="AB29" s="108">
        <v>783.0</v>
      </c>
      <c r="AC29" s="108">
        <v>293.0</v>
      </c>
    </row>
    <row r="30">
      <c r="A30" s="2">
        <v>2013.0</v>
      </c>
      <c r="B30" s="2" t="s">
        <v>1151</v>
      </c>
      <c r="C30" s="92"/>
      <c r="D30" s="92"/>
      <c r="E30" s="92"/>
      <c r="N30" s="73">
        <v>1888.2</v>
      </c>
      <c r="O30" s="73">
        <v>275.6</v>
      </c>
      <c r="P30" s="89">
        <v>0.0</v>
      </c>
      <c r="Q30" s="89">
        <v>0.0</v>
      </c>
      <c r="R30" s="89">
        <v>0.0</v>
      </c>
      <c r="S30" s="73">
        <v>11.0</v>
      </c>
      <c r="T30" s="106">
        <v>208.0</v>
      </c>
      <c r="U30" s="73">
        <v>162.368</v>
      </c>
      <c r="V30" s="73">
        <v>19.727</v>
      </c>
      <c r="W30" s="73">
        <v>0.61</v>
      </c>
      <c r="X30" s="73">
        <v>24.976</v>
      </c>
      <c r="Y30" s="92"/>
      <c r="Z30" s="107">
        <v>1219.0</v>
      </c>
      <c r="AA30" s="108">
        <v>648.0</v>
      </c>
      <c r="AB30" s="108">
        <v>779.0</v>
      </c>
      <c r="AC30" s="108">
        <v>298.0</v>
      </c>
    </row>
    <row r="31">
      <c r="A31" s="2">
        <v>2014.0</v>
      </c>
      <c r="B31" s="2" t="s">
        <v>1151</v>
      </c>
      <c r="C31" s="92"/>
      <c r="D31" s="92"/>
      <c r="E31" s="92"/>
      <c r="N31" s="73">
        <v>1872.2</v>
      </c>
      <c r="O31" s="73">
        <v>276.4</v>
      </c>
      <c r="P31" s="89">
        <v>0.0</v>
      </c>
      <c r="Q31" s="89">
        <v>0.0</v>
      </c>
      <c r="R31" s="89">
        <v>0.0</v>
      </c>
      <c r="S31" s="73">
        <v>10.0</v>
      </c>
      <c r="T31" s="106">
        <v>201.0</v>
      </c>
      <c r="U31" s="73">
        <v>159.642</v>
      </c>
      <c r="V31" s="73">
        <v>19.411</v>
      </c>
      <c r="W31" s="73">
        <v>0.56</v>
      </c>
      <c r="X31" s="73">
        <v>21.611</v>
      </c>
      <c r="Y31" s="92"/>
      <c r="Z31" s="107">
        <v>1238.0</v>
      </c>
      <c r="AA31" s="108">
        <v>643.0</v>
      </c>
      <c r="AB31" s="108">
        <v>796.0</v>
      </c>
      <c r="AC31" s="108">
        <v>289.0</v>
      </c>
    </row>
    <row r="32">
      <c r="A32" s="2">
        <v>2015.0</v>
      </c>
      <c r="B32" s="2" t="s">
        <v>1151</v>
      </c>
      <c r="C32" s="94">
        <v>440.0</v>
      </c>
      <c r="D32" s="94">
        <v>505.0</v>
      </c>
      <c r="E32" s="94">
        <v>10.0</v>
      </c>
      <c r="F32" s="94">
        <v>5.0</v>
      </c>
      <c r="G32" s="94">
        <v>51.0</v>
      </c>
      <c r="H32" s="94">
        <v>0.0</v>
      </c>
      <c r="I32" s="94">
        <v>0.0</v>
      </c>
      <c r="N32" s="73">
        <v>1775.6</v>
      </c>
      <c r="O32" s="73">
        <v>264.7</v>
      </c>
      <c r="P32" s="89">
        <v>160.8</v>
      </c>
      <c r="Q32" s="89">
        <v>44.5</v>
      </c>
      <c r="R32" s="89">
        <v>59.4</v>
      </c>
      <c r="S32" s="73">
        <v>9.0</v>
      </c>
      <c r="T32" s="73">
        <v>195.0</v>
      </c>
      <c r="U32" s="73">
        <v>155.098</v>
      </c>
      <c r="V32" s="73">
        <v>18.515</v>
      </c>
      <c r="W32" s="73">
        <v>0.53</v>
      </c>
      <c r="X32" s="73">
        <v>21.039</v>
      </c>
      <c r="Y32" s="73">
        <v>8.1</v>
      </c>
      <c r="Z32" s="107">
        <v>1221.0</v>
      </c>
      <c r="AA32" s="108">
        <v>640.0</v>
      </c>
      <c r="AB32" s="108">
        <v>784.0</v>
      </c>
      <c r="AC32" s="108">
        <v>269.0</v>
      </c>
    </row>
    <row r="33">
      <c r="A33" s="2">
        <v>2016.0</v>
      </c>
      <c r="B33" s="2" t="s">
        <v>1151</v>
      </c>
      <c r="C33" s="94">
        <v>440.0</v>
      </c>
      <c r="D33" s="94">
        <v>505.0</v>
      </c>
      <c r="E33" s="94">
        <v>10.0</v>
      </c>
      <c r="F33" s="94">
        <v>5.0</v>
      </c>
      <c r="G33" s="94">
        <v>51.0</v>
      </c>
      <c r="H33" s="94">
        <v>0.0</v>
      </c>
      <c r="I33" s="94">
        <v>0.0</v>
      </c>
      <c r="N33" s="73">
        <v>1956.7</v>
      </c>
      <c r="O33" s="73">
        <v>297.0</v>
      </c>
      <c r="P33" s="89">
        <v>177.5</v>
      </c>
      <c r="Q33" s="89">
        <v>50.9</v>
      </c>
      <c r="R33" s="89">
        <v>68.6</v>
      </c>
      <c r="S33" s="73">
        <v>9.0</v>
      </c>
      <c r="T33" s="73">
        <v>217.0</v>
      </c>
      <c r="U33" s="73">
        <v>159.584</v>
      </c>
      <c r="V33" s="73">
        <v>18.983</v>
      </c>
      <c r="W33" s="73">
        <v>0.52</v>
      </c>
      <c r="X33" s="73">
        <v>20.749</v>
      </c>
      <c r="Y33" s="73">
        <v>10.3</v>
      </c>
      <c r="Z33" s="107">
        <v>1250.0</v>
      </c>
      <c r="AA33" s="108">
        <v>663.0</v>
      </c>
      <c r="AB33" s="108">
        <v>814.0</v>
      </c>
      <c r="AC33" s="108">
        <v>261.0</v>
      </c>
    </row>
    <row r="34">
      <c r="A34" s="2">
        <v>2017.0</v>
      </c>
      <c r="B34" s="2" t="s">
        <v>1151</v>
      </c>
      <c r="C34" s="94">
        <v>427.0</v>
      </c>
      <c r="D34" s="94">
        <v>505.0</v>
      </c>
      <c r="E34" s="94">
        <v>10.0</v>
      </c>
      <c r="F34" s="94">
        <v>5.0</v>
      </c>
      <c r="G34" s="94">
        <v>52.0</v>
      </c>
      <c r="H34" s="94">
        <v>0.0</v>
      </c>
      <c r="I34" s="94">
        <v>0.0</v>
      </c>
      <c r="N34" s="73">
        <v>1917.2</v>
      </c>
      <c r="O34" s="73">
        <v>280.4</v>
      </c>
      <c r="P34" s="89">
        <v>170.6</v>
      </c>
      <c r="Q34" s="89">
        <v>42.7</v>
      </c>
      <c r="R34" s="89">
        <v>67.1</v>
      </c>
      <c r="S34" s="73">
        <v>9.0</v>
      </c>
      <c r="T34" s="73">
        <v>216.0</v>
      </c>
      <c r="U34" s="73">
        <v>164.127</v>
      </c>
      <c r="V34" s="73">
        <v>19.164</v>
      </c>
      <c r="W34" s="73">
        <v>0.48</v>
      </c>
      <c r="X34" s="73">
        <v>21.403</v>
      </c>
      <c r="Y34" s="73">
        <v>13.7</v>
      </c>
      <c r="Z34" s="107">
        <v>1268.0</v>
      </c>
      <c r="AA34" s="108">
        <v>698.0</v>
      </c>
      <c r="AB34" s="108">
        <v>799.0</v>
      </c>
      <c r="AC34" s="108">
        <v>265.0</v>
      </c>
    </row>
    <row r="35">
      <c r="A35" s="2">
        <v>2018.0</v>
      </c>
      <c r="B35" s="2" t="s">
        <v>1151</v>
      </c>
      <c r="C35" s="94">
        <v>429.0</v>
      </c>
      <c r="D35" s="94">
        <v>522.0</v>
      </c>
      <c r="E35" s="94">
        <v>9.0</v>
      </c>
      <c r="F35" s="94">
        <v>5.0</v>
      </c>
      <c r="G35" s="94">
        <v>51.0</v>
      </c>
      <c r="H35" s="94">
        <v>0.0</v>
      </c>
      <c r="I35" s="94">
        <v>0.0</v>
      </c>
      <c r="N35" s="73">
        <v>1955.1</v>
      </c>
      <c r="O35" s="73">
        <v>274.1</v>
      </c>
      <c r="P35" s="89">
        <v>168.8</v>
      </c>
      <c r="Q35" s="89">
        <v>39.9</v>
      </c>
      <c r="R35" s="89">
        <v>65.4</v>
      </c>
      <c r="S35" s="73">
        <v>9.0</v>
      </c>
      <c r="T35" s="73">
        <v>218.0</v>
      </c>
      <c r="Y35" s="73">
        <v>16.3</v>
      </c>
      <c r="Z35" s="107">
        <v>1253.0</v>
      </c>
      <c r="AA35" s="108">
        <v>721.0</v>
      </c>
      <c r="AB35" s="108">
        <v>767.0</v>
      </c>
      <c r="AC35" s="108">
        <v>294.0</v>
      </c>
    </row>
    <row r="36">
      <c r="A36" s="2">
        <v>2019.0</v>
      </c>
      <c r="B36" s="2" t="s">
        <v>1151</v>
      </c>
      <c r="C36" s="73">
        <v>431.0</v>
      </c>
      <c r="D36" s="73">
        <v>537.0</v>
      </c>
      <c r="E36" s="73">
        <v>9.0</v>
      </c>
      <c r="F36" s="73">
        <v>5.0</v>
      </c>
      <c r="G36" s="73">
        <v>51.0</v>
      </c>
      <c r="H36" s="92"/>
      <c r="N36" s="73">
        <v>1911.0</v>
      </c>
      <c r="O36" s="73">
        <v>263.2</v>
      </c>
      <c r="S36" s="73">
        <v>8.6</v>
      </c>
      <c r="T36" s="73">
        <v>216.0</v>
      </c>
      <c r="Y36" s="73">
        <v>18.5</v>
      </c>
      <c r="Z36" s="107">
        <v>1260.0</v>
      </c>
      <c r="AC36" s="108">
        <v>288.5</v>
      </c>
    </row>
    <row r="37">
      <c r="A37" s="2">
        <v>2020.0</v>
      </c>
      <c r="B37" s="2" t="s">
        <v>1151</v>
      </c>
      <c r="C37" s="73">
        <v>433.0</v>
      </c>
      <c r="D37" s="73">
        <v>551.0</v>
      </c>
      <c r="E37" s="73">
        <v>9.0</v>
      </c>
      <c r="F37" s="73">
        <v>5.0</v>
      </c>
      <c r="G37" s="73">
        <v>51.0</v>
      </c>
      <c r="H37" s="92"/>
      <c r="N37" s="73">
        <v>1840.25</v>
      </c>
      <c r="O37" s="73">
        <v>252.3</v>
      </c>
      <c r="S37" s="73">
        <v>8.3</v>
      </c>
      <c r="T37" s="73">
        <v>210.0</v>
      </c>
      <c r="Y37" s="73">
        <v>20.6</v>
      </c>
      <c r="Z37" s="107">
        <v>1271.0</v>
      </c>
      <c r="AC37" s="108">
        <v>283.0</v>
      </c>
    </row>
    <row r="38">
      <c r="A38" s="2">
        <v>2021.0</v>
      </c>
      <c r="B38" s="2" t="s">
        <v>1151</v>
      </c>
      <c r="C38" s="73">
        <v>434.0</v>
      </c>
      <c r="D38" s="73">
        <v>566.0</v>
      </c>
      <c r="E38" s="73">
        <v>9.0</v>
      </c>
      <c r="F38" s="73">
        <v>5.0</v>
      </c>
      <c r="G38" s="73">
        <v>51.0</v>
      </c>
      <c r="H38" s="73">
        <v>0.92</v>
      </c>
      <c r="I38" s="94">
        <v>0.7</v>
      </c>
      <c r="N38" s="73">
        <v>1791.4958</v>
      </c>
      <c r="O38" s="73">
        <v>234.9</v>
      </c>
      <c r="S38" s="73">
        <v>7.9</v>
      </c>
      <c r="T38" s="73">
        <v>211.0</v>
      </c>
      <c r="Y38" s="73">
        <v>25.2</v>
      </c>
      <c r="Z38" s="107">
        <v>1278.0</v>
      </c>
      <c r="AC38" s="108">
        <v>277.5</v>
      </c>
    </row>
    <row r="39">
      <c r="A39" s="2">
        <v>2022.0</v>
      </c>
      <c r="B39" s="2" t="s">
        <v>1151</v>
      </c>
      <c r="C39" s="73">
        <v>436.0</v>
      </c>
      <c r="D39" s="73">
        <v>580.0</v>
      </c>
      <c r="E39" s="73">
        <v>8.9</v>
      </c>
      <c r="F39" s="73">
        <v>4.9</v>
      </c>
      <c r="G39" s="73">
        <v>51.0</v>
      </c>
      <c r="H39" s="73">
        <v>0.92</v>
      </c>
      <c r="I39" s="94">
        <v>1.4</v>
      </c>
      <c r="N39" s="73">
        <v>1766.6416</v>
      </c>
      <c r="O39" s="73">
        <v>217.6</v>
      </c>
      <c r="S39" s="73">
        <v>7.5</v>
      </c>
      <c r="T39" s="73">
        <v>212.0</v>
      </c>
      <c r="Y39" s="73">
        <v>29.7</v>
      </c>
      <c r="Z39" s="107">
        <v>1285.0</v>
      </c>
      <c r="AC39" s="108">
        <v>272.0</v>
      </c>
    </row>
    <row r="40">
      <c r="A40" s="2">
        <v>2023.0</v>
      </c>
      <c r="B40" s="2" t="s">
        <v>1151</v>
      </c>
      <c r="C40" s="73">
        <v>438.0</v>
      </c>
      <c r="D40" s="73">
        <v>595.0</v>
      </c>
      <c r="E40" s="73">
        <v>9.0</v>
      </c>
      <c r="F40" s="73">
        <v>5.0</v>
      </c>
      <c r="G40" s="73">
        <v>52.0</v>
      </c>
      <c r="H40" s="73">
        <v>0.92</v>
      </c>
      <c r="I40" s="94">
        <v>1.4</v>
      </c>
      <c r="N40" s="73">
        <v>1741.7874</v>
      </c>
      <c r="O40" s="73">
        <v>200.2</v>
      </c>
      <c r="S40" s="73">
        <v>7.1</v>
      </c>
      <c r="T40" s="73">
        <v>213.0</v>
      </c>
      <c r="Y40" s="73">
        <v>34.2</v>
      </c>
      <c r="Z40" s="107">
        <v>1293.0</v>
      </c>
      <c r="AC40" s="108">
        <v>266.5</v>
      </c>
    </row>
    <row r="41">
      <c r="A41" s="2">
        <v>2024.0</v>
      </c>
      <c r="B41" s="2" t="s">
        <v>1151</v>
      </c>
      <c r="C41" s="73">
        <v>440.0</v>
      </c>
      <c r="D41" s="73">
        <v>610.0</v>
      </c>
      <c r="E41" s="73">
        <v>9.1</v>
      </c>
      <c r="F41" s="73">
        <v>5.0</v>
      </c>
      <c r="G41" s="73">
        <v>52.0</v>
      </c>
      <c r="H41" s="73">
        <v>0.92</v>
      </c>
      <c r="I41" s="94">
        <v>1.84</v>
      </c>
      <c r="N41" s="73">
        <v>1716.9332</v>
      </c>
      <c r="O41" s="73">
        <v>182.8</v>
      </c>
      <c r="S41" s="73">
        <v>6.8</v>
      </c>
      <c r="T41" s="73">
        <v>214.0</v>
      </c>
      <c r="Y41" s="73">
        <v>38.8</v>
      </c>
      <c r="Z41" s="107">
        <v>1300.0</v>
      </c>
      <c r="AC41" s="108">
        <v>261.0</v>
      </c>
    </row>
    <row r="42">
      <c r="A42" s="2">
        <v>2025.0</v>
      </c>
      <c r="B42" s="2" t="s">
        <v>1151</v>
      </c>
      <c r="C42" s="99">
        <v>442.0</v>
      </c>
      <c r="D42" s="99">
        <v>624.0</v>
      </c>
      <c r="E42" s="99">
        <v>9.1</v>
      </c>
      <c r="F42" s="99">
        <v>5.1</v>
      </c>
      <c r="G42" s="94">
        <v>52.0</v>
      </c>
      <c r="H42" s="94">
        <v>0.92</v>
      </c>
      <c r="I42" s="94">
        <v>2.47</v>
      </c>
      <c r="N42" s="73">
        <v>1692.079</v>
      </c>
      <c r="O42" s="73">
        <v>165.5</v>
      </c>
      <c r="S42" s="73">
        <v>6.4</v>
      </c>
      <c r="T42" s="73">
        <v>215.0</v>
      </c>
      <c r="Y42" s="73">
        <v>43.3</v>
      </c>
      <c r="Z42" s="107">
        <v>1308.0</v>
      </c>
      <c r="AC42" s="108">
        <v>255.5</v>
      </c>
    </row>
    <row r="43">
      <c r="A43" s="2">
        <v>2026.0</v>
      </c>
      <c r="B43" s="2" t="s">
        <v>1151</v>
      </c>
      <c r="C43" s="73">
        <v>440.0</v>
      </c>
      <c r="D43" s="73">
        <v>625.0</v>
      </c>
      <c r="E43" s="73">
        <v>9.0</v>
      </c>
      <c r="F43" s="73">
        <v>5.0</v>
      </c>
      <c r="G43" s="73">
        <v>52.0</v>
      </c>
      <c r="H43" s="73">
        <v>0.92</v>
      </c>
      <c r="I43" s="94">
        <v>2.47</v>
      </c>
      <c r="N43" s="73">
        <v>1667.2248</v>
      </c>
      <c r="O43" s="73">
        <v>148.9</v>
      </c>
      <c r="S43" s="73">
        <v>6.0</v>
      </c>
      <c r="T43" s="73">
        <v>217.0</v>
      </c>
      <c r="Y43" s="73">
        <v>47.6</v>
      </c>
      <c r="Z43" s="107">
        <v>1316.0</v>
      </c>
      <c r="AC43" s="108">
        <v>250.0</v>
      </c>
    </row>
    <row r="44">
      <c r="A44" s="2">
        <v>2027.0</v>
      </c>
      <c r="B44" s="2" t="s">
        <v>1151</v>
      </c>
      <c r="C44" s="73">
        <v>439.0</v>
      </c>
      <c r="D44" s="73">
        <v>625.0</v>
      </c>
      <c r="E44" s="73">
        <v>9.1</v>
      </c>
      <c r="F44" s="73">
        <v>5.1</v>
      </c>
      <c r="G44" s="73">
        <v>52.0</v>
      </c>
      <c r="H44" s="73">
        <v>0.92</v>
      </c>
      <c r="I44" s="94">
        <v>2.47</v>
      </c>
      <c r="N44" s="73">
        <v>1642.3706</v>
      </c>
      <c r="O44" s="73">
        <v>132.2</v>
      </c>
      <c r="S44" s="73">
        <v>5.6</v>
      </c>
      <c r="T44" s="73">
        <v>218.0</v>
      </c>
      <c r="Y44" s="73">
        <v>51.8</v>
      </c>
      <c r="Z44" s="107">
        <v>1323.0</v>
      </c>
      <c r="AC44" s="108">
        <v>244.5</v>
      </c>
    </row>
    <row r="45">
      <c r="A45" s="2">
        <v>2028.0</v>
      </c>
      <c r="B45" s="2" t="s">
        <v>1151</v>
      </c>
      <c r="C45" s="73">
        <v>438.0</v>
      </c>
      <c r="D45" s="73">
        <v>626.0</v>
      </c>
      <c r="E45" s="73">
        <v>9.3</v>
      </c>
      <c r="F45" s="73">
        <v>5.2</v>
      </c>
      <c r="G45" s="73">
        <v>52.0</v>
      </c>
      <c r="H45" s="73">
        <v>0.92</v>
      </c>
      <c r="I45" s="94">
        <v>2.72</v>
      </c>
      <c r="N45" s="73">
        <v>1617.5164</v>
      </c>
      <c r="O45" s="73">
        <v>115.6</v>
      </c>
      <c r="S45" s="73">
        <v>5.3</v>
      </c>
      <c r="T45" s="73">
        <v>219.0</v>
      </c>
      <c r="Y45" s="73">
        <v>56.1</v>
      </c>
      <c r="Z45" s="107">
        <v>1331.0</v>
      </c>
      <c r="AC45" s="108">
        <v>239.0</v>
      </c>
    </row>
    <row r="46">
      <c r="A46" s="2">
        <v>2029.0</v>
      </c>
      <c r="B46" s="2" t="s">
        <v>1151</v>
      </c>
      <c r="C46" s="73">
        <v>436.0</v>
      </c>
      <c r="D46" s="73">
        <v>626.0</v>
      </c>
      <c r="E46" s="73">
        <v>9.4</v>
      </c>
      <c r="F46" s="73">
        <v>5.3</v>
      </c>
      <c r="G46" s="73">
        <v>52.0</v>
      </c>
      <c r="H46" s="73">
        <v>0.92</v>
      </c>
      <c r="I46" s="94">
        <v>3.15</v>
      </c>
      <c r="N46" s="73">
        <v>1592.6622</v>
      </c>
      <c r="O46" s="73">
        <v>99.0</v>
      </c>
      <c r="S46" s="73">
        <v>4.9</v>
      </c>
      <c r="T46" s="73">
        <v>220.0</v>
      </c>
      <c r="Y46" s="73">
        <v>60.4</v>
      </c>
      <c r="Z46" s="107">
        <v>1339.0</v>
      </c>
      <c r="AC46" s="108">
        <v>233.5</v>
      </c>
    </row>
    <row r="47">
      <c r="A47" s="2">
        <v>2030.0</v>
      </c>
      <c r="B47" s="2" t="s">
        <v>1151</v>
      </c>
      <c r="C47" s="99">
        <v>435.0</v>
      </c>
      <c r="D47" s="99">
        <v>627.0</v>
      </c>
      <c r="E47" s="99">
        <v>9.6</v>
      </c>
      <c r="F47" s="99">
        <v>5.3</v>
      </c>
      <c r="G47" s="94">
        <v>52.0</v>
      </c>
      <c r="H47" s="94">
        <v>0.92</v>
      </c>
      <c r="I47" s="94">
        <v>3.15</v>
      </c>
      <c r="N47" s="73">
        <v>1567.808</v>
      </c>
      <c r="O47" s="73">
        <v>82.3</v>
      </c>
      <c r="S47" s="73">
        <v>4.5</v>
      </c>
      <c r="T47" s="73">
        <v>221.0</v>
      </c>
      <c r="Y47" s="73">
        <v>64.6</v>
      </c>
      <c r="Z47" s="107">
        <v>1347.0</v>
      </c>
      <c r="AC47" s="108">
        <v>228.0</v>
      </c>
    </row>
  </sheetData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4.0" topLeftCell="C5" activePane="bottomRight" state="frozen"/>
      <selection activeCell="C1" sqref="C1" pane="topRight"/>
      <selection activeCell="A5" sqref="A5" pane="bottomLeft"/>
      <selection activeCell="C5" sqref="C5" pane="bottomRight"/>
    </sheetView>
  </sheetViews>
  <sheetFormatPr customHeight="1" defaultColWidth="14.43" defaultRowHeight="15.75"/>
  <cols>
    <col customWidth="1" min="1" max="2" width="9.29"/>
    <col customWidth="1" min="3" max="15" width="8.71"/>
  </cols>
  <sheetData>
    <row r="1">
      <c r="C1" s="110" t="s">
        <v>1223</v>
      </c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</row>
    <row r="2"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3"/>
      <c r="N2" s="112"/>
      <c r="O2" s="112"/>
    </row>
    <row r="3">
      <c r="C3" s="114" t="s">
        <v>1114</v>
      </c>
      <c r="D3" s="115"/>
      <c r="E3" s="115"/>
      <c r="F3" s="115"/>
      <c r="G3" s="115"/>
      <c r="H3" s="116" t="s">
        <v>1116</v>
      </c>
      <c r="I3" s="115"/>
      <c r="J3" s="117"/>
      <c r="K3" s="115"/>
      <c r="L3" s="115"/>
      <c r="M3" s="113" t="s">
        <v>1224</v>
      </c>
      <c r="N3" s="113" t="s">
        <v>1119</v>
      </c>
      <c r="O3" s="113" t="s">
        <v>1225</v>
      </c>
    </row>
    <row r="4">
      <c r="A4" s="12" t="s">
        <v>1112</v>
      </c>
      <c r="B4" s="12" t="s">
        <v>1113</v>
      </c>
      <c r="C4" s="118" t="s">
        <v>1226</v>
      </c>
      <c r="D4" s="118" t="s">
        <v>373</v>
      </c>
      <c r="E4" s="118" t="s">
        <v>1227</v>
      </c>
      <c r="F4" s="118" t="s">
        <v>1228</v>
      </c>
      <c r="G4" s="119" t="s">
        <v>1168</v>
      </c>
      <c r="H4" s="118" t="s">
        <v>1226</v>
      </c>
      <c r="I4" s="118" t="s">
        <v>373</v>
      </c>
      <c r="J4" s="118" t="s">
        <v>1227</v>
      </c>
      <c r="K4" s="118" t="s">
        <v>1228</v>
      </c>
      <c r="L4" s="118" t="s">
        <v>1229</v>
      </c>
      <c r="M4" s="120"/>
      <c r="N4" s="118" t="s">
        <v>1169</v>
      </c>
      <c r="O4" s="118" t="s">
        <v>1169</v>
      </c>
    </row>
    <row r="5">
      <c r="A5" s="2">
        <v>1990.0</v>
      </c>
      <c r="B5" s="2" t="s">
        <v>1150</v>
      </c>
    </row>
    <row r="6">
      <c r="A6" s="2">
        <v>2010.0</v>
      </c>
      <c r="B6" s="2" t="s">
        <v>1150</v>
      </c>
    </row>
    <row r="7">
      <c r="A7" s="2">
        <v>2011.0</v>
      </c>
      <c r="B7" s="2" t="s">
        <v>1150</v>
      </c>
    </row>
    <row r="8">
      <c r="A8" s="2">
        <v>2012.0</v>
      </c>
      <c r="B8" s="2" t="s">
        <v>1150</v>
      </c>
    </row>
    <row r="9">
      <c r="A9" s="2">
        <v>2013.0</v>
      </c>
      <c r="B9" s="2" t="s">
        <v>1150</v>
      </c>
    </row>
    <row r="10">
      <c r="A10" s="2">
        <v>2014.0</v>
      </c>
      <c r="B10" s="2" t="s">
        <v>1150</v>
      </c>
    </row>
    <row r="11">
      <c r="A11" s="2">
        <v>2015.0</v>
      </c>
      <c r="B11" s="2" t="s">
        <v>1150</v>
      </c>
    </row>
    <row r="12">
      <c r="A12" s="2">
        <v>2016.0</v>
      </c>
      <c r="B12" s="2" t="s">
        <v>1150</v>
      </c>
    </row>
    <row r="13">
      <c r="A13" s="2">
        <v>2017.0</v>
      </c>
      <c r="B13" s="2" t="s">
        <v>1150</v>
      </c>
    </row>
    <row r="14">
      <c r="A14" s="2">
        <v>2018.0</v>
      </c>
      <c r="B14" s="2" t="s">
        <v>1150</v>
      </c>
    </row>
    <row r="15">
      <c r="A15" s="2">
        <v>2019.0</v>
      </c>
      <c r="B15" s="2" t="s">
        <v>1150</v>
      </c>
    </row>
    <row r="16">
      <c r="A16" s="2">
        <v>2020.0</v>
      </c>
      <c r="B16" s="2" t="s">
        <v>1150</v>
      </c>
    </row>
    <row r="17">
      <c r="A17" s="2">
        <v>2021.0</v>
      </c>
      <c r="B17" s="2" t="s">
        <v>1150</v>
      </c>
    </row>
    <row r="18">
      <c r="A18" s="2">
        <v>2022.0</v>
      </c>
      <c r="B18" s="2" t="s">
        <v>1150</v>
      </c>
    </row>
    <row r="19">
      <c r="A19" s="2">
        <v>2023.0</v>
      </c>
      <c r="B19" s="2" t="s">
        <v>1150</v>
      </c>
    </row>
    <row r="20">
      <c r="A20" s="2">
        <v>2024.0</v>
      </c>
      <c r="B20" s="2" t="s">
        <v>1150</v>
      </c>
    </row>
    <row r="21">
      <c r="A21" s="2">
        <v>2025.0</v>
      </c>
      <c r="B21" s="2" t="s">
        <v>1150</v>
      </c>
    </row>
    <row r="22">
      <c r="A22" s="2">
        <v>2026.0</v>
      </c>
      <c r="B22" s="2" t="s">
        <v>1150</v>
      </c>
    </row>
    <row r="23">
      <c r="A23" s="2">
        <v>2027.0</v>
      </c>
      <c r="B23" s="2" t="s">
        <v>1150</v>
      </c>
    </row>
    <row r="24">
      <c r="A24" s="2">
        <v>2028.0</v>
      </c>
      <c r="B24" s="2" t="s">
        <v>1150</v>
      </c>
    </row>
    <row r="25">
      <c r="A25" s="2">
        <v>2029.0</v>
      </c>
      <c r="B25" s="2" t="s">
        <v>1150</v>
      </c>
    </row>
    <row r="26">
      <c r="A26" s="2">
        <v>2030.0</v>
      </c>
      <c r="B26" s="2" t="s">
        <v>1150</v>
      </c>
    </row>
    <row r="27">
      <c r="A27" s="2">
        <v>1990.0</v>
      </c>
      <c r="B27" s="2" t="s">
        <v>1151</v>
      </c>
      <c r="C27" s="92"/>
      <c r="D27" s="92"/>
      <c r="E27" s="92"/>
      <c r="F27" s="92"/>
      <c r="G27" s="92"/>
      <c r="H27" s="88"/>
      <c r="I27" s="88"/>
      <c r="J27" s="88"/>
      <c r="K27" s="88"/>
      <c r="L27" s="88"/>
      <c r="M27" s="88"/>
      <c r="N27" s="88"/>
      <c r="O27" s="88"/>
    </row>
    <row r="28">
      <c r="A28" s="2">
        <v>2010.0</v>
      </c>
      <c r="B28" s="2" t="s">
        <v>1151</v>
      </c>
      <c r="C28" s="92"/>
      <c r="D28" s="92"/>
      <c r="E28" s="92"/>
      <c r="F28" s="92"/>
      <c r="G28" s="92"/>
      <c r="H28" s="88"/>
      <c r="I28" s="88"/>
      <c r="J28" s="88"/>
      <c r="K28" s="88"/>
      <c r="L28" s="88"/>
      <c r="M28" s="88"/>
      <c r="N28" s="88"/>
      <c r="O28" s="88"/>
    </row>
    <row r="29">
      <c r="A29" s="2">
        <v>2011.0</v>
      </c>
      <c r="B29" s="2" t="s">
        <v>1151</v>
      </c>
      <c r="C29" s="92"/>
      <c r="D29" s="92"/>
      <c r="E29" s="92"/>
      <c r="F29" s="92"/>
      <c r="G29" s="92"/>
      <c r="H29" s="88"/>
      <c r="I29" s="88"/>
      <c r="J29" s="88"/>
      <c r="K29" s="88"/>
      <c r="L29" s="88"/>
      <c r="M29" s="88"/>
      <c r="N29" s="88"/>
      <c r="O29" s="88"/>
    </row>
    <row r="30">
      <c r="A30" s="2">
        <v>2012.0</v>
      </c>
      <c r="B30" s="2" t="s">
        <v>1151</v>
      </c>
      <c r="C30" s="92"/>
      <c r="D30" s="92"/>
      <c r="E30" s="92"/>
      <c r="F30" s="92"/>
      <c r="G30" s="92"/>
      <c r="H30" s="88"/>
      <c r="I30" s="88"/>
      <c r="J30" s="88"/>
      <c r="K30" s="88"/>
      <c r="L30" s="88"/>
      <c r="M30" s="88"/>
      <c r="N30" s="88"/>
      <c r="O30" s="88"/>
    </row>
    <row r="31">
      <c r="A31" s="2">
        <v>2013.0</v>
      </c>
      <c r="B31" s="2" t="s">
        <v>1151</v>
      </c>
      <c r="C31" s="92"/>
      <c r="D31" s="92"/>
      <c r="E31" s="92"/>
      <c r="F31" s="92"/>
      <c r="G31" s="92"/>
      <c r="H31" s="88"/>
      <c r="I31" s="88"/>
      <c r="J31" s="88"/>
      <c r="K31" s="88"/>
      <c r="L31" s="88"/>
      <c r="M31" s="88"/>
      <c r="N31" s="88"/>
      <c r="O31" s="88"/>
    </row>
    <row r="32">
      <c r="A32" s="2">
        <v>2014.0</v>
      </c>
      <c r="B32" s="2" t="s">
        <v>1151</v>
      </c>
      <c r="C32" s="92"/>
      <c r="D32" s="92"/>
      <c r="E32" s="92"/>
      <c r="F32" s="92"/>
      <c r="G32" s="92"/>
      <c r="H32" s="88"/>
      <c r="I32" s="88"/>
      <c r="J32" s="88"/>
      <c r="K32" s="88"/>
      <c r="L32" s="88"/>
      <c r="M32" s="88"/>
      <c r="N32" s="88"/>
      <c r="O32" s="88"/>
    </row>
    <row r="33">
      <c r="A33" s="2">
        <v>2015.0</v>
      </c>
      <c r="B33" s="2" t="s">
        <v>1151</v>
      </c>
      <c r="C33" s="92"/>
      <c r="D33" s="92"/>
      <c r="E33" s="92"/>
      <c r="F33" s="92"/>
      <c r="G33" s="92"/>
      <c r="H33" s="88"/>
      <c r="I33" s="88"/>
      <c r="J33" s="88"/>
      <c r="K33" s="88"/>
      <c r="L33" s="88"/>
      <c r="M33" s="88"/>
      <c r="N33" s="88"/>
      <c r="O33" s="88"/>
    </row>
    <row r="34">
      <c r="A34" s="2">
        <v>2016.0</v>
      </c>
      <c r="B34" s="2" t="s">
        <v>1151</v>
      </c>
      <c r="C34" s="89">
        <v>0.73</v>
      </c>
      <c r="D34" s="89">
        <v>0.25</v>
      </c>
      <c r="E34" s="89">
        <v>0.0</v>
      </c>
      <c r="F34" s="89">
        <v>0.01</v>
      </c>
      <c r="G34" s="89">
        <v>0.0</v>
      </c>
      <c r="H34" s="89">
        <v>0.0</v>
      </c>
      <c r="I34" s="89">
        <v>0.99</v>
      </c>
      <c r="J34" s="89">
        <v>0.0</v>
      </c>
      <c r="K34" s="89">
        <v>0.01</v>
      </c>
      <c r="L34" s="89">
        <v>0.0</v>
      </c>
      <c r="M34" s="88"/>
      <c r="N34" s="89">
        <v>1.0</v>
      </c>
      <c r="O34" s="89">
        <v>1.0</v>
      </c>
    </row>
    <row r="35">
      <c r="A35" s="2">
        <v>2017.0</v>
      </c>
      <c r="B35" s="2" t="s">
        <v>1151</v>
      </c>
      <c r="C35" s="89">
        <v>0.73</v>
      </c>
      <c r="D35" s="89">
        <v>0.25</v>
      </c>
      <c r="E35" s="89">
        <v>0.0</v>
      </c>
      <c r="F35" s="89">
        <v>0.01</v>
      </c>
      <c r="G35" s="89">
        <v>0.0</v>
      </c>
      <c r="H35" s="89">
        <v>0.0</v>
      </c>
      <c r="I35" s="89">
        <v>0.99</v>
      </c>
      <c r="J35" s="89">
        <v>0.0</v>
      </c>
      <c r="K35" s="89">
        <v>0.01</v>
      </c>
      <c r="L35" s="89">
        <v>0.0</v>
      </c>
      <c r="M35" s="88"/>
      <c r="N35" s="89">
        <v>1.0</v>
      </c>
      <c r="O35" s="89">
        <v>1.0</v>
      </c>
    </row>
    <row r="36">
      <c r="A36" s="2">
        <v>2018.0</v>
      </c>
      <c r="B36" s="2" t="s">
        <v>1151</v>
      </c>
      <c r="C36" s="89">
        <v>0.73</v>
      </c>
      <c r="D36" s="89">
        <v>0.25</v>
      </c>
      <c r="E36" s="89">
        <v>0.0</v>
      </c>
      <c r="F36" s="89">
        <v>0.01</v>
      </c>
      <c r="G36" s="89">
        <v>0.0</v>
      </c>
      <c r="H36" s="89">
        <v>0.0</v>
      </c>
      <c r="I36" s="89">
        <v>0.99</v>
      </c>
      <c r="J36" s="89">
        <v>0.0</v>
      </c>
      <c r="K36" s="89">
        <v>0.01</v>
      </c>
      <c r="L36" s="89">
        <v>0.0</v>
      </c>
      <c r="M36" s="88"/>
      <c r="N36" s="89">
        <v>1.0</v>
      </c>
      <c r="O36" s="89">
        <v>1.0</v>
      </c>
    </row>
    <row r="37">
      <c r="A37" s="2">
        <v>2019.0</v>
      </c>
      <c r="B37" s="2" t="s">
        <v>1151</v>
      </c>
      <c r="C37" s="94">
        <v>0.73</v>
      </c>
      <c r="D37" s="94">
        <v>0.25</v>
      </c>
      <c r="E37" s="94">
        <v>0.0</v>
      </c>
      <c r="F37" s="94">
        <v>0.01</v>
      </c>
      <c r="G37" s="94">
        <v>0.0</v>
      </c>
      <c r="H37" s="94">
        <v>0.0</v>
      </c>
      <c r="I37" s="94">
        <v>0.99</v>
      </c>
      <c r="J37" s="94">
        <v>0.0</v>
      </c>
      <c r="K37" s="94">
        <v>0.01</v>
      </c>
      <c r="L37" s="94">
        <v>0.0</v>
      </c>
      <c r="M37" s="88"/>
      <c r="N37" s="89">
        <v>1.0</v>
      </c>
      <c r="O37" s="89">
        <v>1.0</v>
      </c>
    </row>
    <row r="38">
      <c r="A38" s="2">
        <v>2020.0</v>
      </c>
      <c r="B38" s="2" t="s">
        <v>1151</v>
      </c>
      <c r="C38" s="89">
        <v>0.71</v>
      </c>
      <c r="D38" s="89">
        <v>0.25</v>
      </c>
      <c r="E38" s="89">
        <v>0.01</v>
      </c>
      <c r="F38" s="89">
        <v>0.03</v>
      </c>
      <c r="G38" s="89">
        <v>0.01</v>
      </c>
      <c r="H38" s="89">
        <v>0.0</v>
      </c>
      <c r="I38" s="89">
        <v>0.94</v>
      </c>
      <c r="J38" s="89">
        <v>0.03</v>
      </c>
      <c r="K38" s="89">
        <v>0.03</v>
      </c>
      <c r="L38" s="89">
        <v>0.01</v>
      </c>
      <c r="M38" s="88"/>
      <c r="N38" s="89">
        <v>1.0</v>
      </c>
      <c r="O38" s="89">
        <v>1.0</v>
      </c>
    </row>
    <row r="39">
      <c r="A39" s="2">
        <v>2021.0</v>
      </c>
      <c r="B39" s="2" t="s">
        <v>1151</v>
      </c>
      <c r="C39" s="89">
        <v>0.7</v>
      </c>
      <c r="D39" s="89">
        <v>0.24</v>
      </c>
      <c r="E39" s="89">
        <v>0.01</v>
      </c>
      <c r="F39" s="89">
        <v>0.04</v>
      </c>
      <c r="G39" s="89">
        <v>0.01</v>
      </c>
      <c r="H39" s="89">
        <v>0.0</v>
      </c>
      <c r="I39" s="89">
        <v>0.88</v>
      </c>
      <c r="J39" s="89">
        <v>0.06</v>
      </c>
      <c r="K39" s="89">
        <v>0.05</v>
      </c>
      <c r="L39" s="89">
        <v>0.02</v>
      </c>
      <c r="M39" s="88"/>
      <c r="N39" s="89">
        <v>1.0</v>
      </c>
      <c r="O39" s="89">
        <v>1.0</v>
      </c>
    </row>
    <row r="40">
      <c r="A40" s="2">
        <v>2022.0</v>
      </c>
      <c r="B40" s="2" t="s">
        <v>1151</v>
      </c>
      <c r="C40" s="89">
        <v>0.68</v>
      </c>
      <c r="D40" s="89">
        <v>0.23</v>
      </c>
      <c r="E40" s="89">
        <v>0.02</v>
      </c>
      <c r="F40" s="89">
        <v>0.06</v>
      </c>
      <c r="G40" s="89">
        <v>0.01</v>
      </c>
      <c r="H40" s="89">
        <v>0.0</v>
      </c>
      <c r="I40" s="89">
        <v>0.83</v>
      </c>
      <c r="J40" s="89">
        <v>0.08</v>
      </c>
      <c r="K40" s="89">
        <v>0.07</v>
      </c>
      <c r="L40" s="89">
        <v>0.02</v>
      </c>
      <c r="M40" s="88"/>
      <c r="N40" s="89">
        <v>1.0</v>
      </c>
      <c r="O40" s="89">
        <v>1.0</v>
      </c>
    </row>
    <row r="41">
      <c r="A41" s="2">
        <v>2023.0</v>
      </c>
      <c r="B41" s="2" t="s">
        <v>1151</v>
      </c>
      <c r="C41" s="89">
        <v>0.67</v>
      </c>
      <c r="D41" s="89">
        <v>0.23</v>
      </c>
      <c r="E41" s="89">
        <v>0.02</v>
      </c>
      <c r="F41" s="89">
        <v>0.08</v>
      </c>
      <c r="G41" s="89">
        <v>0.02</v>
      </c>
      <c r="H41" s="89">
        <v>0.0</v>
      </c>
      <c r="I41" s="89">
        <v>0.77</v>
      </c>
      <c r="J41" s="89">
        <v>0.11</v>
      </c>
      <c r="K41" s="89">
        <v>0.09</v>
      </c>
      <c r="L41" s="89">
        <v>0.03</v>
      </c>
      <c r="M41" s="88"/>
      <c r="N41" s="89">
        <v>1.0</v>
      </c>
      <c r="O41" s="89">
        <v>1.0</v>
      </c>
    </row>
    <row r="42">
      <c r="A42" s="2">
        <v>2024.0</v>
      </c>
      <c r="B42" s="2" t="s">
        <v>1151</v>
      </c>
      <c r="C42" s="89">
        <v>0.65</v>
      </c>
      <c r="D42" s="89">
        <v>0.22</v>
      </c>
      <c r="E42" s="89">
        <v>0.03</v>
      </c>
      <c r="F42" s="89">
        <v>0.09</v>
      </c>
      <c r="G42" s="89">
        <v>0.02</v>
      </c>
      <c r="H42" s="89">
        <v>0.0</v>
      </c>
      <c r="I42" s="89">
        <v>0.72</v>
      </c>
      <c r="J42" s="89">
        <v>0.14</v>
      </c>
      <c r="K42" s="89">
        <v>0.11</v>
      </c>
      <c r="L42" s="89">
        <v>0.04</v>
      </c>
      <c r="M42" s="88"/>
      <c r="N42" s="89">
        <v>1.0</v>
      </c>
      <c r="O42" s="89">
        <v>1.0</v>
      </c>
    </row>
    <row r="43">
      <c r="A43" s="2">
        <v>2025.0</v>
      </c>
      <c r="B43" s="2" t="s">
        <v>1151</v>
      </c>
      <c r="C43" s="99">
        <v>0.63</v>
      </c>
      <c r="D43" s="99">
        <v>0.22</v>
      </c>
      <c r="E43" s="99">
        <v>0.03</v>
      </c>
      <c r="F43" s="99">
        <v>0.11</v>
      </c>
      <c r="G43" s="99">
        <v>0.02</v>
      </c>
      <c r="H43" s="99">
        <v>0.0</v>
      </c>
      <c r="I43" s="99">
        <v>0.66</v>
      </c>
      <c r="J43" s="99">
        <v>0.17</v>
      </c>
      <c r="K43" s="99">
        <v>0.12</v>
      </c>
      <c r="L43" s="99">
        <v>0.05</v>
      </c>
      <c r="M43" s="88"/>
      <c r="N43" s="89">
        <v>1.0</v>
      </c>
      <c r="O43" s="89">
        <v>1.0</v>
      </c>
    </row>
    <row r="44">
      <c r="A44" s="2">
        <v>2026.0</v>
      </c>
      <c r="B44" s="2" t="s">
        <v>1151</v>
      </c>
      <c r="C44" s="89">
        <v>0.6</v>
      </c>
      <c r="D44" s="89">
        <v>0.2</v>
      </c>
      <c r="E44" s="89">
        <v>0.05</v>
      </c>
      <c r="F44" s="89">
        <v>0.15</v>
      </c>
      <c r="G44" s="89">
        <v>0.03</v>
      </c>
      <c r="H44" s="89">
        <v>0.0</v>
      </c>
      <c r="I44" s="89">
        <v>0.53</v>
      </c>
      <c r="J44" s="89">
        <v>0.24</v>
      </c>
      <c r="K44" s="89">
        <v>0.17</v>
      </c>
      <c r="L44" s="89">
        <v>0.07</v>
      </c>
      <c r="M44" s="88"/>
      <c r="N44" s="89">
        <v>1.0</v>
      </c>
      <c r="O44" s="89">
        <v>1.0</v>
      </c>
    </row>
    <row r="45">
      <c r="A45" s="2">
        <v>2027.0</v>
      </c>
      <c r="B45" s="2" t="s">
        <v>1151</v>
      </c>
      <c r="C45" s="89">
        <v>0.56</v>
      </c>
      <c r="D45" s="89">
        <v>0.19</v>
      </c>
      <c r="E45" s="89">
        <v>0.06</v>
      </c>
      <c r="F45" s="89">
        <v>0.18</v>
      </c>
      <c r="G45" s="89">
        <v>0.03</v>
      </c>
      <c r="H45" s="89">
        <v>0.0</v>
      </c>
      <c r="I45" s="89">
        <v>0.4</v>
      </c>
      <c r="J45" s="89">
        <v>0.31</v>
      </c>
      <c r="K45" s="89">
        <v>0.21</v>
      </c>
      <c r="L45" s="89">
        <v>0.08</v>
      </c>
      <c r="M45" s="88"/>
      <c r="N45" s="89">
        <v>1.0</v>
      </c>
      <c r="O45" s="89">
        <v>1.0</v>
      </c>
    </row>
    <row r="46">
      <c r="A46" s="2">
        <v>2028.0</v>
      </c>
      <c r="B46" s="2" t="s">
        <v>1151</v>
      </c>
      <c r="C46" s="89">
        <v>0.52</v>
      </c>
      <c r="D46" s="89">
        <v>0.18</v>
      </c>
      <c r="E46" s="89">
        <v>0.07</v>
      </c>
      <c r="F46" s="89">
        <v>0.22</v>
      </c>
      <c r="G46" s="89">
        <v>0.04</v>
      </c>
      <c r="H46" s="89">
        <v>0.0</v>
      </c>
      <c r="I46" s="89">
        <v>0.26</v>
      </c>
      <c r="J46" s="89">
        <v>0.37</v>
      </c>
      <c r="K46" s="89">
        <v>0.26</v>
      </c>
      <c r="L46" s="89">
        <v>0.1</v>
      </c>
      <c r="M46" s="88"/>
      <c r="N46" s="89">
        <v>1.0</v>
      </c>
      <c r="O46" s="89">
        <v>1.0</v>
      </c>
    </row>
    <row r="47">
      <c r="A47" s="2">
        <v>2029.0</v>
      </c>
      <c r="B47" s="2" t="s">
        <v>1151</v>
      </c>
      <c r="C47" s="89">
        <v>0.49</v>
      </c>
      <c r="D47" s="89">
        <v>0.16</v>
      </c>
      <c r="E47" s="89">
        <v>0.09</v>
      </c>
      <c r="F47" s="89">
        <v>0.26</v>
      </c>
      <c r="G47" s="89">
        <v>0.04</v>
      </c>
      <c r="H47" s="89">
        <v>0.0</v>
      </c>
      <c r="I47" s="89">
        <v>0.13</v>
      </c>
      <c r="J47" s="89">
        <v>0.44</v>
      </c>
      <c r="K47" s="89">
        <v>0.3</v>
      </c>
      <c r="L47" s="89">
        <v>0.12</v>
      </c>
      <c r="M47" s="88"/>
      <c r="N47" s="89">
        <v>1.0</v>
      </c>
      <c r="O47" s="89">
        <v>1.0</v>
      </c>
    </row>
    <row r="48">
      <c r="A48" s="2">
        <v>2030.0</v>
      </c>
      <c r="B48" s="2" t="s">
        <v>1151</v>
      </c>
      <c r="C48" s="94">
        <v>0.45</v>
      </c>
      <c r="D48" s="94">
        <v>0.15</v>
      </c>
      <c r="E48" s="94">
        <v>0.1</v>
      </c>
      <c r="F48" s="94">
        <v>0.3</v>
      </c>
      <c r="G48" s="94">
        <v>0.05</v>
      </c>
      <c r="H48" s="94">
        <v>0.0</v>
      </c>
      <c r="I48" s="94">
        <v>0.0</v>
      </c>
      <c r="J48" s="94">
        <v>0.51</v>
      </c>
      <c r="K48" s="94">
        <v>0.35</v>
      </c>
      <c r="L48" s="94">
        <v>0.14</v>
      </c>
      <c r="M48" s="88"/>
      <c r="N48" s="89">
        <v>1.0</v>
      </c>
      <c r="O48" s="89">
        <v>1.0</v>
      </c>
    </row>
  </sheetData>
  <drawing r:id="rId2"/>
  <legacyDrawing r:id="rId3"/>
</worksheet>
</file>